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N:\Zadania_EOPL\DOFINANSOWANIE\EGD_0002_2026\5. Pytania, odpowiedzi, zmiany\2. Odpowiedzi, zmiany\10. Zmiana nr 4 SWZ - załączniki do SWZ 1.1,1.2, 2.1,2.2,13.1-13.3,14\"/>
    </mc:Choice>
  </mc:AlternateContent>
  <xr:revisionPtr revIDLastSave="0" documentId="8_{F01230D6-78F0-4E9D-A386-04E85CFAD917}" xr6:coauthVersionLast="47" xr6:coauthVersionMax="47" xr10:uidLastSave="{00000000-0000-0000-0000-000000000000}"/>
  <bookViews>
    <workbookView xWindow="22932" yWindow="-108" windowWidth="23256" windowHeight="12456" tabRatio="475" xr2:uid="{0E80B7A1-0B2F-4D86-9DB6-3105C0ABE44A}"/>
  </bookViews>
  <sheets>
    <sheet name="Kalk. kryterium oceny oferty" sheetId="39" r:id="rId1"/>
    <sheet name="Oferta szczegółowa 1" sheetId="47" r:id="rId2"/>
    <sheet name="Oferta szczegółowa 2" sheetId="48" r:id="rId3"/>
    <sheet name="wartości stałe" sheetId="45" state="hidden" r:id="rId4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0" i="39" l="1"/>
  <c r="AQ20" i="39"/>
  <c r="AP20" i="39"/>
  <c r="AO20" i="39"/>
  <c r="AN20" i="39"/>
  <c r="K20" i="39"/>
  <c r="J20" i="39"/>
  <c r="I20" i="39"/>
  <c r="H20" i="39"/>
  <c r="G20" i="39"/>
  <c r="K19" i="39"/>
  <c r="J19" i="39"/>
  <c r="I19" i="39"/>
  <c r="H19" i="39"/>
  <c r="G19" i="39"/>
  <c r="K18" i="39"/>
  <c r="J18" i="39"/>
  <c r="I18" i="39"/>
  <c r="H18" i="39"/>
  <c r="G18" i="39"/>
  <c r="K17" i="39"/>
  <c r="J17" i="39"/>
  <c r="I17" i="39"/>
  <c r="H17" i="39"/>
  <c r="G17" i="39"/>
  <c r="K16" i="39"/>
  <c r="J16" i="39"/>
  <c r="I16" i="39"/>
  <c r="H16" i="39"/>
  <c r="G16" i="39"/>
  <c r="K15" i="39"/>
  <c r="J15" i="39"/>
  <c r="I15" i="39"/>
  <c r="H15" i="39"/>
  <c r="G15" i="39"/>
  <c r="K14" i="39"/>
  <c r="J14" i="39"/>
  <c r="I14" i="39"/>
  <c r="H14" i="39"/>
  <c r="G14" i="39"/>
  <c r="K13" i="39"/>
  <c r="J13" i="39"/>
  <c r="I13" i="39"/>
  <c r="H13" i="39"/>
  <c r="G13" i="39"/>
  <c r="K12" i="39"/>
  <c r="J12" i="39"/>
  <c r="I12" i="39"/>
  <c r="H12" i="39"/>
  <c r="G12" i="39"/>
  <c r="K11" i="39"/>
  <c r="J11" i="39"/>
  <c r="I11" i="39"/>
  <c r="H11" i="39"/>
  <c r="G11" i="39"/>
  <c r="K10" i="39"/>
  <c r="J10" i="39"/>
  <c r="I10" i="39"/>
  <c r="H10" i="39"/>
  <c r="G10" i="39"/>
  <c r="K9" i="39"/>
  <c r="J9" i="39"/>
  <c r="I9" i="39"/>
  <c r="H9" i="39"/>
  <c r="G9" i="39"/>
  <c r="K8" i="39"/>
  <c r="J8" i="39"/>
  <c r="I8" i="39"/>
  <c r="H8" i="39"/>
  <c r="G8" i="39"/>
  <c r="K7" i="39"/>
  <c r="J7" i="39"/>
  <c r="I7" i="39"/>
  <c r="H7" i="39"/>
  <c r="G7" i="39"/>
  <c r="K6" i="39"/>
  <c r="J6" i="39"/>
  <c r="I6" i="39"/>
  <c r="H6" i="39"/>
  <c r="G6" i="39"/>
  <c r="K5" i="39"/>
  <c r="J5" i="39"/>
  <c r="I5" i="39"/>
  <c r="H5" i="39"/>
  <c r="G5" i="39"/>
  <c r="K4" i="39"/>
  <c r="J4" i="39"/>
  <c r="I4" i="39"/>
  <c r="H4" i="39"/>
  <c r="G4" i="39"/>
  <c r="F2" i="47"/>
  <c r="G2" i="47" s="1"/>
  <c r="H2" i="47" s="1"/>
  <c r="E2" i="47"/>
  <c r="E26" i="48"/>
  <c r="C26" i="48"/>
  <c r="E2" i="48"/>
  <c r="F2" i="48" s="1"/>
  <c r="G2" i="48" s="1"/>
  <c r="H2" i="48" s="1"/>
  <c r="I2" i="48" s="1"/>
  <c r="J2" i="48" s="1"/>
  <c r="K2" i="48" s="1"/>
  <c r="L2" i="48" s="1"/>
  <c r="M2" i="48" s="1"/>
  <c r="N2" i="48" s="1"/>
  <c r="O2" i="48" s="1"/>
  <c r="P2" i="48" s="1"/>
  <c r="Q2" i="48" s="1"/>
  <c r="R2" i="48" s="1"/>
  <c r="S2" i="48" s="1"/>
  <c r="T2" i="48" s="1"/>
  <c r="U2" i="48" s="1"/>
  <c r="V2" i="48" s="1"/>
  <c r="W2" i="48" s="1"/>
  <c r="X2" i="48" s="1"/>
  <c r="Y2" i="48" s="1"/>
  <c r="Z2" i="48" s="1"/>
  <c r="AA2" i="48" s="1"/>
  <c r="AB2" i="48" s="1"/>
  <c r="AC2" i="48" s="1"/>
  <c r="AD2" i="48" s="1"/>
  <c r="AE2" i="48" s="1"/>
  <c r="D2" i="48"/>
  <c r="E27" i="48"/>
  <c r="C27" i="48"/>
  <c r="N21" i="48" l="1"/>
  <c r="N20" i="48"/>
  <c r="N19" i="48"/>
  <c r="N18" i="48"/>
  <c r="N17" i="48"/>
  <c r="N16" i="48"/>
  <c r="N15" i="48"/>
  <c r="N14" i="48"/>
  <c r="N13" i="48"/>
  <c r="N12" i="48"/>
  <c r="N11" i="48"/>
  <c r="N10" i="48"/>
  <c r="N9" i="48"/>
  <c r="N8" i="48"/>
  <c r="N7" i="48"/>
  <c r="N6" i="48"/>
  <c r="N5" i="48"/>
  <c r="H15" i="48" l="1"/>
  <c r="H14" i="48"/>
  <c r="H13" i="48"/>
  <c r="H12" i="48"/>
  <c r="H11" i="48"/>
  <c r="H10" i="48"/>
  <c r="H9" i="48"/>
  <c r="H8" i="48"/>
  <c r="H7" i="48"/>
  <c r="H5" i="48"/>
  <c r="H6" i="48"/>
  <c r="C2" i="48"/>
  <c r="A11" i="48"/>
  <c r="A9" i="39"/>
  <c r="A10" i="48" s="1"/>
  <c r="A21" i="48"/>
  <c r="A20" i="48"/>
  <c r="A19" i="48"/>
  <c r="A18" i="48"/>
  <c r="A17" i="48"/>
  <c r="A16" i="48"/>
  <c r="A15" i="48"/>
  <c r="A14" i="48"/>
  <c r="A13" i="48"/>
  <c r="A12" i="48"/>
  <c r="A9" i="48"/>
  <c r="A8" i="48"/>
  <c r="A7" i="48"/>
  <c r="A6" i="48"/>
  <c r="A5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B6" i="48"/>
  <c r="B5" i="48"/>
  <c r="B19" i="47"/>
  <c r="B18" i="47"/>
  <c r="B17" i="47"/>
  <c r="B16" i="47"/>
  <c r="B15" i="47"/>
  <c r="B14" i="47"/>
  <c r="B13" i="47"/>
  <c r="B12" i="47"/>
  <c r="B11" i="47"/>
  <c r="B10" i="47"/>
  <c r="B9" i="47"/>
  <c r="B8" i="47"/>
  <c r="B7" i="47"/>
  <c r="B6" i="47"/>
  <c r="B5" i="47"/>
  <c r="B4" i="47"/>
  <c r="B3" i="47"/>
  <c r="D14" i="39" l="1"/>
  <c r="C14" i="39"/>
  <c r="D19" i="39"/>
  <c r="C19" i="39"/>
  <c r="D20" i="39"/>
  <c r="C20" i="39"/>
  <c r="D18" i="39"/>
  <c r="C18" i="39"/>
  <c r="T18" i="39" s="1"/>
  <c r="D17" i="39"/>
  <c r="C17" i="39"/>
  <c r="D13" i="39"/>
  <c r="C13" i="39"/>
  <c r="D12" i="39"/>
  <c r="C12" i="39"/>
  <c r="D11" i="39"/>
  <c r="C11" i="39"/>
  <c r="D10" i="39"/>
  <c r="C10" i="39"/>
  <c r="D9" i="39"/>
  <c r="C9" i="39"/>
  <c r="D8" i="39"/>
  <c r="C8" i="39"/>
  <c r="D7" i="39"/>
  <c r="C7" i="39"/>
  <c r="D6" i="39"/>
  <c r="C6" i="39"/>
  <c r="D16" i="39"/>
  <c r="C16" i="39"/>
  <c r="D5" i="39"/>
  <c r="C5" i="39"/>
  <c r="D4" i="39"/>
  <c r="C4" i="39"/>
  <c r="D15" i="39"/>
  <c r="C15" i="39"/>
  <c r="S14" i="39"/>
  <c r="R14" i="39"/>
  <c r="S19" i="39"/>
  <c r="R19" i="39"/>
  <c r="S20" i="39"/>
  <c r="R20" i="39"/>
  <c r="S18" i="39"/>
  <c r="R18" i="39"/>
  <c r="S17" i="39"/>
  <c r="R17" i="39"/>
  <c r="S13" i="39"/>
  <c r="R13" i="39"/>
  <c r="S12" i="39"/>
  <c r="R12" i="39"/>
  <c r="S11" i="39"/>
  <c r="R11" i="39"/>
  <c r="S10" i="39"/>
  <c r="R10" i="39"/>
  <c r="S9" i="39"/>
  <c r="R9" i="39"/>
  <c r="S8" i="39"/>
  <c r="R8" i="39"/>
  <c r="S7" i="39"/>
  <c r="R7" i="39"/>
  <c r="S6" i="39"/>
  <c r="R6" i="39"/>
  <c r="S16" i="39"/>
  <c r="R16" i="39"/>
  <c r="S5" i="39"/>
  <c r="R5" i="39"/>
  <c r="S4" i="39"/>
  <c r="R4" i="39"/>
  <c r="S15" i="39"/>
  <c r="R15" i="39"/>
  <c r="Q14" i="39"/>
  <c r="P14" i="39"/>
  <c r="O14" i="39"/>
  <c r="N14" i="39"/>
  <c r="M14" i="39"/>
  <c r="Q19" i="39"/>
  <c r="P19" i="39"/>
  <c r="O19" i="39"/>
  <c r="N19" i="39"/>
  <c r="M19" i="39"/>
  <c r="Q20" i="39"/>
  <c r="P20" i="39"/>
  <c r="O20" i="39"/>
  <c r="N20" i="39"/>
  <c r="M20" i="39"/>
  <c r="Q18" i="39"/>
  <c r="P18" i="39"/>
  <c r="O18" i="39"/>
  <c r="N18" i="39"/>
  <c r="M18" i="39"/>
  <c r="Q17" i="39"/>
  <c r="P17" i="39"/>
  <c r="O17" i="39"/>
  <c r="N17" i="39"/>
  <c r="M17" i="39"/>
  <c r="Q13" i="39"/>
  <c r="P13" i="39"/>
  <c r="O13" i="39"/>
  <c r="N13" i="39"/>
  <c r="M13" i="39"/>
  <c r="Q12" i="39"/>
  <c r="P12" i="39"/>
  <c r="O12" i="39"/>
  <c r="N12" i="39"/>
  <c r="M12" i="39"/>
  <c r="Q11" i="39"/>
  <c r="P11" i="39"/>
  <c r="O11" i="39"/>
  <c r="N11" i="39"/>
  <c r="M11" i="39"/>
  <c r="Q10" i="39"/>
  <c r="P10" i="39"/>
  <c r="O10" i="39"/>
  <c r="N10" i="39"/>
  <c r="M10" i="39"/>
  <c r="Q9" i="39"/>
  <c r="P9" i="39"/>
  <c r="O9" i="39"/>
  <c r="N9" i="39"/>
  <c r="M9" i="39"/>
  <c r="Q8" i="39"/>
  <c r="P8" i="39"/>
  <c r="O8" i="39"/>
  <c r="N8" i="39"/>
  <c r="M8" i="39"/>
  <c r="Q7" i="39"/>
  <c r="P7" i="39"/>
  <c r="O7" i="39"/>
  <c r="N7" i="39"/>
  <c r="M7" i="39"/>
  <c r="Q6" i="39"/>
  <c r="P6" i="39"/>
  <c r="O6" i="39"/>
  <c r="N6" i="39"/>
  <c r="M6" i="39"/>
  <c r="Q16" i="39"/>
  <c r="P16" i="39"/>
  <c r="O16" i="39"/>
  <c r="N16" i="39"/>
  <c r="M16" i="39"/>
  <c r="Q5" i="39"/>
  <c r="P5" i="39"/>
  <c r="O5" i="39"/>
  <c r="N5" i="39"/>
  <c r="M5" i="39"/>
  <c r="Q4" i="39"/>
  <c r="P4" i="39"/>
  <c r="O4" i="39"/>
  <c r="N4" i="39"/>
  <c r="M4" i="39"/>
  <c r="Q15" i="39"/>
  <c r="P15" i="39"/>
  <c r="O15" i="39"/>
  <c r="N15" i="39"/>
  <c r="M15" i="39"/>
  <c r="L14" i="39"/>
  <c r="L19" i="39"/>
  <c r="L20" i="39"/>
  <c r="L18" i="39"/>
  <c r="L17" i="39"/>
  <c r="L13" i="39"/>
  <c r="L12" i="39"/>
  <c r="L11" i="39"/>
  <c r="L10" i="39"/>
  <c r="L9" i="39"/>
  <c r="L8" i="39"/>
  <c r="L7" i="39"/>
  <c r="L6" i="39"/>
  <c r="L16" i="39"/>
  <c r="L5" i="39"/>
  <c r="L4" i="39"/>
  <c r="L15" i="39"/>
  <c r="B35" i="45"/>
  <c r="B32" i="45"/>
  <c r="B29" i="45"/>
  <c r="AO7" i="39" l="1"/>
  <c r="AQ7" i="39"/>
  <c r="AR11" i="39"/>
  <c r="AN11" i="39"/>
  <c r="AO13" i="39"/>
  <c r="AQ13" i="39"/>
  <c r="AN18" i="39"/>
  <c r="AP11" i="39" l="1"/>
  <c r="AP18" i="39"/>
  <c r="AR7" i="39"/>
  <c r="AO18" i="39"/>
  <c r="AR13" i="39"/>
  <c r="AS13" i="39"/>
  <c r="AQ11" i="39"/>
  <c r="AS11" i="39"/>
  <c r="AP7" i="39"/>
  <c r="AS7" i="39"/>
  <c r="AO11" i="39"/>
  <c r="AN7" i="39"/>
  <c r="AS18" i="39"/>
  <c r="AP13" i="39"/>
  <c r="AN13" i="39"/>
  <c r="AQ18" i="39"/>
  <c r="AR18" i="39"/>
  <c r="T20" i="39" l="1"/>
  <c r="T19" i="39"/>
  <c r="T17" i="39"/>
  <c r="T16" i="39"/>
  <c r="T15" i="39"/>
  <c r="D3" i="45" l="1"/>
  <c r="AD9" i="45"/>
  <c r="AD7" i="45" s="1"/>
  <c r="AC9" i="45"/>
  <c r="AC7" i="45" s="1"/>
  <c r="AB9" i="45"/>
  <c r="AB7" i="45" s="1"/>
  <c r="AA9" i="45"/>
  <c r="AA7" i="45" s="1"/>
  <c r="Z9" i="45"/>
  <c r="Z7" i="45" s="1"/>
  <c r="Y9" i="45"/>
  <c r="Y7" i="45" s="1"/>
  <c r="X9" i="45"/>
  <c r="X7" i="45" s="1"/>
  <c r="W9" i="45"/>
  <c r="W7" i="45" s="1"/>
  <c r="V9" i="45"/>
  <c r="V7" i="45" s="1"/>
  <c r="U9" i="45"/>
  <c r="U7" i="45" s="1"/>
  <c r="T9" i="45"/>
  <c r="T7" i="45" s="1"/>
  <c r="S9" i="45"/>
  <c r="S7" i="45" s="1"/>
  <c r="R9" i="45"/>
  <c r="R7" i="45" s="1"/>
  <c r="Q9" i="45"/>
  <c r="Q7" i="45" s="1"/>
  <c r="P9" i="45"/>
  <c r="P7" i="45" s="1"/>
  <c r="O9" i="45"/>
  <c r="O7" i="45" s="1"/>
  <c r="N9" i="45"/>
  <c r="N7" i="45" s="1"/>
  <c r="M9" i="45"/>
  <c r="M7" i="45" s="1"/>
  <c r="L9" i="45"/>
  <c r="L7" i="45" s="1"/>
  <c r="K9" i="45"/>
  <c r="K7" i="45" s="1"/>
  <c r="J9" i="45"/>
  <c r="J7" i="45" s="1"/>
  <c r="I9" i="45"/>
  <c r="I7" i="45" s="1"/>
  <c r="H9" i="45"/>
  <c r="H7" i="45" s="1"/>
  <c r="G9" i="45"/>
  <c r="G7" i="45" s="1"/>
  <c r="F9" i="45"/>
  <c r="F7" i="45" s="1"/>
  <c r="E9" i="45"/>
  <c r="E7" i="45" s="1"/>
  <c r="D9" i="45"/>
  <c r="D7" i="45" s="1"/>
  <c r="C9" i="45"/>
  <c r="E3" i="45" l="1"/>
  <c r="F3" i="45" l="1"/>
  <c r="AE9" i="45"/>
  <c r="AE7" i="45" s="1"/>
  <c r="AF9" i="45"/>
  <c r="AF7" i="45" s="1"/>
  <c r="AG9" i="45"/>
  <c r="AG7" i="45" s="1"/>
  <c r="AH9" i="45"/>
  <c r="AH7" i="45" s="1"/>
  <c r="AI9" i="45"/>
  <c r="AI7" i="45" s="1"/>
  <c r="C7" i="45"/>
  <c r="AH15" i="45" l="1"/>
  <c r="Y18" i="39"/>
  <c r="Y7" i="39"/>
  <c r="Y11" i="39"/>
  <c r="Y13" i="39"/>
  <c r="AL13" i="39"/>
  <c r="AF11" i="39"/>
  <c r="AL7" i="39"/>
  <c r="AF13" i="39"/>
  <c r="AF18" i="39"/>
  <c r="AF7" i="39"/>
  <c r="AL11" i="39"/>
  <c r="AL18" i="39"/>
  <c r="AG15" i="45"/>
  <c r="X7" i="39"/>
  <c r="X13" i="39"/>
  <c r="X11" i="39"/>
  <c r="X18" i="39"/>
  <c r="AE18" i="39"/>
  <c r="AE13" i="39"/>
  <c r="AE7" i="39"/>
  <c r="AE11" i="39"/>
  <c r="AK11" i="39"/>
  <c r="AK18" i="39"/>
  <c r="AK7" i="39"/>
  <c r="AK13" i="39"/>
  <c r="V11" i="39"/>
  <c r="V18" i="39"/>
  <c r="V7" i="39"/>
  <c r="AA11" i="39"/>
  <c r="AA7" i="39"/>
  <c r="AA13" i="39"/>
  <c r="V13" i="39"/>
  <c r="AI11" i="39"/>
  <c r="AC11" i="39"/>
  <c r="AC13" i="39"/>
  <c r="AC18" i="39"/>
  <c r="AC7" i="39"/>
  <c r="AI18" i="39"/>
  <c r="AI13" i="39"/>
  <c r="AI7" i="39"/>
  <c r="AI15" i="45"/>
  <c r="Z11" i="39"/>
  <c r="Z18" i="39"/>
  <c r="Z7" i="39"/>
  <c r="Z13" i="39"/>
  <c r="AG13" i="39"/>
  <c r="AM11" i="39"/>
  <c r="AG18" i="39"/>
  <c r="AG7" i="39"/>
  <c r="AG11" i="39"/>
  <c r="AM7" i="39"/>
  <c r="AM18" i="39"/>
  <c r="AM13" i="39"/>
  <c r="AF15" i="45"/>
  <c r="W11" i="39"/>
  <c r="AB13" i="39"/>
  <c r="W7" i="39"/>
  <c r="AB11" i="39"/>
  <c r="W18" i="39"/>
  <c r="AB7" i="39"/>
  <c r="W13" i="39"/>
  <c r="AD13" i="39"/>
  <c r="AD18" i="39"/>
  <c r="AD11" i="39"/>
  <c r="AJ13" i="39"/>
  <c r="AD7" i="39"/>
  <c r="AJ7" i="39"/>
  <c r="AJ18" i="39"/>
  <c r="AJ11" i="39"/>
  <c r="AN14" i="39"/>
  <c r="AI14" i="39" s="1"/>
  <c r="AE15" i="45"/>
  <c r="AC15" i="39"/>
  <c r="G3" i="45"/>
  <c r="AC12" i="39"/>
  <c r="AC19" i="39"/>
  <c r="AC10" i="39"/>
  <c r="AC6" i="39"/>
  <c r="AC4" i="39"/>
  <c r="AC20" i="39"/>
  <c r="AC17" i="39"/>
  <c r="AC9" i="39"/>
  <c r="AC16" i="39"/>
  <c r="AC14" i="39"/>
  <c r="AC8" i="39"/>
  <c r="AC5" i="39"/>
  <c r="AN5" i="39"/>
  <c r="AN15" i="39"/>
  <c r="AN16" i="39"/>
  <c r="AN6" i="39"/>
  <c r="AN8" i="39"/>
  <c r="AN9" i="39"/>
  <c r="AN10" i="39"/>
  <c r="AN12" i="39"/>
  <c r="AN17" i="39"/>
  <c r="AN19" i="39"/>
  <c r="AD16" i="39"/>
  <c r="AD6" i="39"/>
  <c r="AD9" i="39"/>
  <c r="AD10" i="39"/>
  <c r="AD12" i="39"/>
  <c r="AD17" i="39"/>
  <c r="AD19" i="39"/>
  <c r="AO14" i="39"/>
  <c r="C16" i="45" l="1"/>
  <c r="C18" i="45" s="1"/>
  <c r="AO8" i="39"/>
  <c r="AJ8" i="39" s="1"/>
  <c r="AO5" i="39"/>
  <c r="AJ5" i="39" s="1"/>
  <c r="AO15" i="39"/>
  <c r="AO16" i="39"/>
  <c r="AJ16" i="39" s="1"/>
  <c r="AO17" i="39"/>
  <c r="AJ17" i="39" s="1"/>
  <c r="AO4" i="39"/>
  <c r="AJ4" i="39" s="1"/>
  <c r="AN4" i="39"/>
  <c r="AI4" i="39" s="1"/>
  <c r="AO9" i="39"/>
  <c r="AJ9" i="39" s="1"/>
  <c r="AO6" i="39"/>
  <c r="AJ6" i="39" s="1"/>
  <c r="AI5" i="39"/>
  <c r="AO19" i="39"/>
  <c r="AJ19" i="39" s="1"/>
  <c r="AO12" i="39"/>
  <c r="AJ12" i="39" s="1"/>
  <c r="AO10" i="39"/>
  <c r="AJ10" i="39" s="1"/>
  <c r="AD8" i="39"/>
  <c r="AD14" i="39"/>
  <c r="AI6" i="39"/>
  <c r="AD5" i="39"/>
  <c r="AD4" i="39"/>
  <c r="AI20" i="39"/>
  <c r="AD20" i="39"/>
  <c r="AI19" i="39"/>
  <c r="AI9" i="39"/>
  <c r="AD15" i="39"/>
  <c r="AI15" i="39"/>
  <c r="AI8" i="39"/>
  <c r="H3" i="45"/>
  <c r="AJ14" i="39"/>
  <c r="AI12" i="39"/>
  <c r="AI10" i="39"/>
  <c r="AI16" i="39"/>
  <c r="AI17" i="39"/>
  <c r="AP12" i="39"/>
  <c r="AP9" i="39"/>
  <c r="AP16" i="39"/>
  <c r="AP19" i="39"/>
  <c r="AP17" i="39"/>
  <c r="AP8" i="39"/>
  <c r="AP10" i="39"/>
  <c r="AB14" i="39"/>
  <c r="AA14" i="39"/>
  <c r="AB4" i="39"/>
  <c r="AA4" i="39"/>
  <c r="AA5" i="39"/>
  <c r="AB5" i="39"/>
  <c r="V5" i="39"/>
  <c r="W5" i="39"/>
  <c r="X5" i="39"/>
  <c r="Y5" i="39"/>
  <c r="Z5" i="39"/>
  <c r="Z4" i="39"/>
  <c r="V4" i="39"/>
  <c r="W4" i="39"/>
  <c r="X4" i="39"/>
  <c r="Y4" i="39"/>
  <c r="V20" i="39"/>
  <c r="W20" i="39"/>
  <c r="X20" i="39"/>
  <c r="Y20" i="39"/>
  <c r="Z20" i="39"/>
  <c r="X14" i="39"/>
  <c r="Y14" i="39"/>
  <c r="Z14" i="39"/>
  <c r="V14" i="39"/>
  <c r="W14" i="39"/>
  <c r="AP14" i="39"/>
  <c r="AB8" i="39"/>
  <c r="AA8" i="39"/>
  <c r="AP4" i="39"/>
  <c r="AP15" i="39"/>
  <c r="AP6" i="39"/>
  <c r="V16" i="39"/>
  <c r="W16" i="39"/>
  <c r="X16" i="39"/>
  <c r="Y16" i="39"/>
  <c r="Z16" i="39"/>
  <c r="V15" i="39"/>
  <c r="W15" i="39"/>
  <c r="X15" i="39"/>
  <c r="Y15" i="39"/>
  <c r="Z15" i="39"/>
  <c r="V19" i="39"/>
  <c r="W19" i="39"/>
  <c r="Y19" i="39"/>
  <c r="Z19" i="39"/>
  <c r="X19" i="39"/>
  <c r="AB6" i="39"/>
  <c r="AA6" i="39"/>
  <c r="AP5" i="39"/>
  <c r="V17" i="39"/>
  <c r="W17" i="39"/>
  <c r="X17" i="39"/>
  <c r="Y17" i="39"/>
  <c r="Z17" i="39"/>
  <c r="V12" i="39"/>
  <c r="W12" i="39"/>
  <c r="X12" i="39"/>
  <c r="Y12" i="39"/>
  <c r="Z12" i="39"/>
  <c r="AB9" i="39"/>
  <c r="AA9" i="39"/>
  <c r="V10" i="39"/>
  <c r="W10" i="39"/>
  <c r="X10" i="39"/>
  <c r="Y10" i="39"/>
  <c r="Z10" i="39"/>
  <c r="AA10" i="39"/>
  <c r="AB10" i="39"/>
  <c r="Y9" i="39"/>
  <c r="Z9" i="39"/>
  <c r="V9" i="39"/>
  <c r="W9" i="39"/>
  <c r="X9" i="39"/>
  <c r="AA12" i="39"/>
  <c r="AB12" i="39"/>
  <c r="V8" i="39"/>
  <c r="W8" i="39"/>
  <c r="X8" i="39"/>
  <c r="Y8" i="39"/>
  <c r="Z8" i="39"/>
  <c r="W6" i="39"/>
  <c r="X6" i="39"/>
  <c r="Y6" i="39"/>
  <c r="Z6" i="39"/>
  <c r="V6" i="39"/>
  <c r="AE8" i="39" l="1"/>
  <c r="AE10" i="39"/>
  <c r="AK10" i="39"/>
  <c r="AJ15" i="39"/>
  <c r="AE16" i="39"/>
  <c r="AK16" i="39"/>
  <c r="AK12" i="39"/>
  <c r="AE12" i="39"/>
  <c r="AE5" i="39"/>
  <c r="AK5" i="39"/>
  <c r="AE17" i="39"/>
  <c r="AE20" i="39"/>
  <c r="AK14" i="39"/>
  <c r="AE14" i="39"/>
  <c r="AK19" i="39"/>
  <c r="AE19" i="39"/>
  <c r="AE9" i="39"/>
  <c r="AK9" i="39"/>
  <c r="AK6" i="39"/>
  <c r="AE6" i="39"/>
  <c r="AE15" i="39"/>
  <c r="AK4" i="39"/>
  <c r="AE4" i="39"/>
  <c r="I3" i="45"/>
  <c r="AK8" i="39"/>
  <c r="AK17" i="39"/>
  <c r="AJ20" i="39"/>
  <c r="AQ9" i="39"/>
  <c r="AQ17" i="39"/>
  <c r="AQ19" i="39"/>
  <c r="AQ16" i="39"/>
  <c r="AQ12" i="39"/>
  <c r="AQ8" i="39"/>
  <c r="AQ10" i="39"/>
  <c r="AQ4" i="39"/>
  <c r="AQ5" i="39"/>
  <c r="AQ14" i="39"/>
  <c r="AQ15" i="39"/>
  <c r="AQ6" i="39"/>
  <c r="AK15" i="39" l="1"/>
  <c r="AL9" i="39"/>
  <c r="AF9" i="39"/>
  <c r="AL12" i="39"/>
  <c r="AF12" i="39"/>
  <c r="AL20" i="39"/>
  <c r="AL17" i="39"/>
  <c r="AF17" i="39"/>
  <c r="AL15" i="39"/>
  <c r="AF15" i="39"/>
  <c r="AF14" i="39"/>
  <c r="AL14" i="39"/>
  <c r="AL10" i="39"/>
  <c r="AF10" i="39"/>
  <c r="AL19" i="39"/>
  <c r="AF19" i="39"/>
  <c r="AF8" i="39"/>
  <c r="AL8" i="39"/>
  <c r="AF16" i="39"/>
  <c r="AL16" i="39"/>
  <c r="AK20" i="39"/>
  <c r="AL6" i="39"/>
  <c r="AF6" i="39"/>
  <c r="AL5" i="39"/>
  <c r="AF5" i="39"/>
  <c r="AF4" i="39"/>
  <c r="AL4" i="39"/>
  <c r="AF20" i="39"/>
  <c r="J3" i="45"/>
  <c r="AR19" i="39"/>
  <c r="AR12" i="39"/>
  <c r="AR16" i="39"/>
  <c r="AR9" i="39"/>
  <c r="AR10" i="39"/>
  <c r="AR15" i="39"/>
  <c r="AR14" i="39"/>
  <c r="AR5" i="39"/>
  <c r="AR4" i="39"/>
  <c r="AS12" i="39" l="1"/>
  <c r="AS5" i="39"/>
  <c r="AS17" i="39"/>
  <c r="AR17" i="39"/>
  <c r="AM17" i="39" s="1"/>
  <c r="AS8" i="39"/>
  <c r="AR8" i="39"/>
  <c r="AM8" i="39" s="1"/>
  <c r="AS6" i="39"/>
  <c r="AR6" i="39"/>
  <c r="AM6" i="39" s="1"/>
  <c r="AG5" i="39"/>
  <c r="AM5" i="39"/>
  <c r="AG17" i="39"/>
  <c r="AM20" i="39"/>
  <c r="AG14" i="39"/>
  <c r="AM14" i="39"/>
  <c r="AS14" i="39"/>
  <c r="AG20" i="39"/>
  <c r="AS20" i="39"/>
  <c r="AG8" i="39"/>
  <c r="AM4" i="39"/>
  <c r="AG4" i="39"/>
  <c r="AG6" i="39"/>
  <c r="AM15" i="39"/>
  <c r="AG15" i="39"/>
  <c r="AS15" i="39"/>
  <c r="AM10" i="39"/>
  <c r="AG10" i="39"/>
  <c r="AG9" i="39"/>
  <c r="AM9" i="39"/>
  <c r="AS9" i="39"/>
  <c r="AM16" i="39"/>
  <c r="AG16" i="39"/>
  <c r="AS16" i="39"/>
  <c r="AG12" i="39"/>
  <c r="AM12" i="39"/>
  <c r="AG19" i="39"/>
  <c r="AM19" i="39"/>
  <c r="AS19" i="39"/>
  <c r="AS4" i="39"/>
  <c r="AS10" i="39"/>
  <c r="K3" i="45"/>
  <c r="L3" i="45" l="1"/>
  <c r="M3" i="45" l="1"/>
  <c r="N3" i="45" l="1"/>
  <c r="O3" i="45" l="1"/>
  <c r="P3" i="45" l="1"/>
  <c r="Q3" i="45" l="1"/>
  <c r="R3" i="45" l="1"/>
  <c r="S3" i="45" l="1"/>
  <c r="T3" i="45" l="1"/>
  <c r="U3" i="45" l="1"/>
  <c r="V3" i="45" l="1"/>
  <c r="W3" i="45" s="1"/>
  <c r="X3" i="45" s="1"/>
  <c r="Y3" i="45" s="1"/>
  <c r="Z3" i="45" s="1"/>
  <c r="AA3" i="45" s="1"/>
  <c r="AB3" i="45" s="1"/>
  <c r="AC3" i="45" s="1"/>
  <c r="AD3" i="45" s="1"/>
  <c r="C12" i="45" l="1"/>
  <c r="T11" i="39" l="1"/>
  <c r="T13" i="39"/>
  <c r="T7" i="39"/>
  <c r="T9" i="39"/>
  <c r="T10" i="39"/>
  <c r="T12" i="39"/>
  <c r="T4" i="39"/>
  <c r="T14" i="39"/>
  <c r="T5" i="39"/>
  <c r="T6" i="39"/>
  <c r="T8" i="39"/>
  <c r="C13" i="45" l="1"/>
  <c r="U11" i="39" l="1"/>
  <c r="AH11" i="39" s="1"/>
  <c r="U18" i="39"/>
  <c r="AH18" i="39" s="1"/>
  <c r="U13" i="39"/>
  <c r="AH13" i="39" s="1"/>
  <c r="U7" i="39"/>
  <c r="AH7" i="39" s="1"/>
  <c r="U16" i="39"/>
  <c r="AH16" i="39" s="1"/>
  <c r="U6" i="39"/>
  <c r="AH6" i="39" s="1"/>
  <c r="U9" i="39"/>
  <c r="AH9" i="39" s="1"/>
  <c r="U8" i="39"/>
  <c r="AH8" i="39" s="1"/>
  <c r="U20" i="39"/>
  <c r="AH20" i="39" s="1"/>
  <c r="U19" i="39"/>
  <c r="AH19" i="39" s="1"/>
  <c r="U12" i="39"/>
  <c r="AH12" i="39" s="1"/>
  <c r="U15" i="39"/>
  <c r="AH15" i="39" s="1"/>
  <c r="U5" i="39"/>
  <c r="AH5" i="39" s="1"/>
  <c r="U17" i="39"/>
  <c r="AH17" i="39" s="1"/>
  <c r="U14" i="39"/>
  <c r="AH14" i="39" s="1"/>
  <c r="U10" i="39"/>
  <c r="AH10" i="39" s="1"/>
  <c r="U4" i="39"/>
  <c r="AH4" i="39" s="1"/>
  <c r="C23" i="39" l="1"/>
</calcChain>
</file>

<file path=xl/sharedStrings.xml><?xml version="1.0" encoding="utf-8"?>
<sst xmlns="http://schemas.openxmlformats.org/spreadsheetml/2006/main" count="232" uniqueCount="114">
  <si>
    <t>L.p.</t>
  </si>
  <si>
    <t>Projekt</t>
  </si>
  <si>
    <t>Sompolno</t>
  </si>
  <si>
    <t>Barczewo</t>
  </si>
  <si>
    <t>Bojanowo</t>
  </si>
  <si>
    <t>Drobin</t>
  </si>
  <si>
    <t>Działdowo</t>
  </si>
  <si>
    <t>Gąbin</t>
  </si>
  <si>
    <t>Gizałki</t>
  </si>
  <si>
    <t>Wąbrzeźno</t>
  </si>
  <si>
    <t>Wyszogród</t>
  </si>
  <si>
    <t>Oferta na budowę instalacji PV</t>
  </si>
  <si>
    <t>Oferta na budowę magazynu energii</t>
  </si>
  <si>
    <t>n/d</t>
  </si>
  <si>
    <t>w 1. roku eksploatacji</t>
  </si>
  <si>
    <t>w 2. roku eksploatacji</t>
  </si>
  <si>
    <t>w 3. roku eksploatacji</t>
  </si>
  <si>
    <t>w 4. roku eksploatacji</t>
  </si>
  <si>
    <t>w 5. roku eksploatacji</t>
  </si>
  <si>
    <t>Wynagrodzenie roczne za serwis ME</t>
  </si>
  <si>
    <t>Wynagrodzenie roczne za serwis instalacji PV</t>
  </si>
  <si>
    <t>W całym okresie gwarancji</t>
  </si>
  <si>
    <t>Mianownik</t>
  </si>
  <si>
    <t>Licznik1</t>
  </si>
  <si>
    <t>stopa dyskonta</t>
  </si>
  <si>
    <t>czynnik dyskonta</t>
  </si>
  <si>
    <t>data oceny</t>
  </si>
  <si>
    <t>część roku od daty oceny</t>
  </si>
  <si>
    <t>Oferta na budowę instalacji PV (zdyskontowana)</t>
  </si>
  <si>
    <t>Oferta na budowę magazynu energii (zdyskontowana)</t>
  </si>
  <si>
    <t>Wynagrodzenie roczne za serwis ME (zdyskontowana)</t>
  </si>
  <si>
    <t>Wynagrodzenie roczne za serwis instalacji PV (zdyskontowane)</t>
  </si>
  <si>
    <t>Kryterium z dyskontowaniem</t>
  </si>
  <si>
    <t>Ilość energii (zdyskontowana)</t>
  </si>
  <si>
    <t>K. ład. 1</t>
  </si>
  <si>
    <t>K. ład. 2</t>
  </si>
  <si>
    <t>K. ład. 3</t>
  </si>
  <si>
    <t>K. ład. 4</t>
  </si>
  <si>
    <t>K. ład. 5</t>
  </si>
  <si>
    <t>mnożnik dla kosztów ładowania i ilości energii w kryterium</t>
  </si>
  <si>
    <t>1 punkt sprawności od 85% to</t>
  </si>
  <si>
    <t>dla mnożnika 1</t>
  </si>
  <si>
    <t>tys. zł/MWh ME</t>
  </si>
  <si>
    <t>dla mnożnika 2</t>
  </si>
  <si>
    <t>liczba cykli w roku</t>
  </si>
  <si>
    <t>dla mnożnika 3</t>
  </si>
  <si>
    <t>ilość energii z instalacji PV</t>
  </si>
  <si>
    <t>produktywność PV w MWh/MW</t>
  </si>
  <si>
    <t>produkcja z 1 MW PV po zdyskontowaniu</t>
  </si>
  <si>
    <t>czynnik dyskontowy dla okresu budowy - PV</t>
  </si>
  <si>
    <t>czynnik dyskontowy dla okresu budowy - ME</t>
  </si>
  <si>
    <t>Miesiąc od NTP</t>
  </si>
  <si>
    <t>Rozkład płatności w czasie budowy - PV</t>
  </si>
  <si>
    <t>Rozkład płatności w czasie budowy - ME</t>
  </si>
  <si>
    <t>w całym okresie umowy serwisowej</t>
  </si>
  <si>
    <t>Nr. kol.</t>
  </si>
  <si>
    <t>cena energii w trakcie ładowania [zł/MWh]</t>
  </si>
  <si>
    <t>Kryterium ekonomiczne dla oferty</t>
  </si>
  <si>
    <t>opłaty zmienne za pobór energii [zł/MWh]</t>
  </si>
  <si>
    <t>produktywność PV roczna [MWh/MWp]</t>
  </si>
  <si>
    <t>Kwidzyn 1</t>
  </si>
  <si>
    <t>Kwidzyn 2</t>
  </si>
  <si>
    <t>Nowe Skalmierzyce 1</t>
  </si>
  <si>
    <t>Nowe Skalmierzyce 2</t>
  </si>
  <si>
    <t>Dźwierzuty 1</t>
  </si>
  <si>
    <t>Dźwierzuty 2</t>
  </si>
  <si>
    <t>Płońsk 1</t>
  </si>
  <si>
    <t>Płońsk 2</t>
  </si>
  <si>
    <t>Liczba cykli rozliczeniowych</t>
  </si>
  <si>
    <t>Na moment odbioru końcowego, wg oczekiwań Zamawiającego</t>
  </si>
  <si>
    <t>Obliczenia pomocnicze</t>
  </si>
  <si>
    <t>Sprawność RTE ME</t>
  </si>
  <si>
    <t>Oferta na budowę instalacji PV w PLN netto</t>
  </si>
  <si>
    <t>Stawka podatku VAT</t>
  </si>
  <si>
    <t>Oferta na budowę magazynu energii w PLN netto</t>
  </si>
  <si>
    <t>Wynagrodzenie roczne za serwis ME w PLN netto</t>
  </si>
  <si>
    <t>Wynagrodzenie roczne za serwis ME w PLN brutto</t>
  </si>
  <si>
    <t>Wynagrodzenie roczne za serwis instalacji PV w PLN netto</t>
  </si>
  <si>
    <t>Wynagrodzenie roczne za serwis instalacji PV w PLN brutto</t>
  </si>
  <si>
    <t>stawka podatku VAT</t>
  </si>
  <si>
    <t>wartości stałe</t>
  </si>
  <si>
    <t>w latach eksploatacji 1-5</t>
  </si>
  <si>
    <t>w latach eksploatacji 1-2</t>
  </si>
  <si>
    <t>3a</t>
  </si>
  <si>
    <t>3b</t>
  </si>
  <si>
    <t>6a</t>
  </si>
  <si>
    <t>6b</t>
  </si>
  <si>
    <t>7a</t>
  </si>
  <si>
    <t>7b</t>
  </si>
  <si>
    <t>11a</t>
  </si>
  <si>
    <t>11b</t>
  </si>
  <si>
    <r>
      <t xml:space="preserve">Oferta szczegółowa 1 </t>
    </r>
    <r>
      <rPr>
        <b/>
        <sz val="14"/>
        <color rgb="FF00B0F0"/>
        <rFont val="Arial Narrow"/>
        <family val="2"/>
        <charset val="238"/>
      </rPr>
      <t xml:space="preserve">
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</si>
  <si>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r>
      <t xml:space="preserve">Oferta szczegółowa 2 
</t>
    </r>
    <r>
      <rPr>
        <b/>
        <sz val="14"/>
        <color rgb="FF00B0F0"/>
        <rFont val="Arial Narrow"/>
        <family val="2"/>
        <charset val="238"/>
      </rPr>
      <t xml:space="preserve">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</si>
  <si>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t xml:space="preserve">Pojemność rzeczywista ME w MWh
(Pojemności zgodne z zamawianymi z OPZ)  </t>
  </si>
  <si>
    <t>Pojemność rzeczywista ME w MWh, z dokładnością do 0,001 MWh, obliczane na podstawie danych otrzymanych od Wykonawcy w Ofercie Szczegółowej 1</t>
  </si>
  <si>
    <r>
      <t xml:space="preserve">Kalkulacja kryterium oceny ofert ( pomocnicza) - </t>
    </r>
    <r>
      <rPr>
        <b/>
        <u/>
        <sz val="14"/>
        <color theme="1"/>
        <rFont val="Arial Narrow"/>
        <family val="2"/>
        <charset val="238"/>
      </rPr>
      <t xml:space="preserve">wykonawca NIE SKŁADA wraz z ofertą; </t>
    </r>
    <r>
      <rPr>
        <b/>
        <sz val="14"/>
        <color theme="1"/>
        <rFont val="Arial Narrow"/>
        <family val="2"/>
        <charset val="238"/>
      </rPr>
      <t xml:space="preserve">
</t>
    </r>
    <r>
      <rPr>
        <b/>
        <sz val="14"/>
        <color rgb="FF00B0F0"/>
        <rFont val="Arial Narrow"/>
        <family val="2"/>
        <charset val="238"/>
      </rPr>
      <t>dane zostaną automatycznie uzupełnione na podstawie wartości w arkuszach: Oferta szczegółowa 1 oraz Oferta szczegółowa 2</t>
    </r>
  </si>
  <si>
    <t>Retencja pojemności rzeczywistej ME 
po danej liczbie cykli [%],
 z dokładnością do 0,01 p.p. w rozumieniu OPZ "Wymagania ogólne" pkt 2</t>
  </si>
  <si>
    <t>Sprawność RTE ME w % z dokładnością do 0,01 p.p. wrozumieniu OPZ "Wymagania ogólne" pkt 2</t>
  </si>
  <si>
    <t>Moc zanistalowana PV                             MW</t>
  </si>
  <si>
    <t>Oferta na budowę instalacji PV w EUR netto</t>
  </si>
  <si>
    <t>Oferta na budowę instalacji PV w przeliczeniu na PLN netto</t>
  </si>
  <si>
    <t>Oferta na budowę magazynu energii w EUR brutto</t>
  </si>
  <si>
    <t>Oferta na budowę magazynu energii w przeliczeniu na PLN netto</t>
  </si>
  <si>
    <t>Cena brutto do kryterium ekonomicznego</t>
  </si>
  <si>
    <t xml:space="preserve">Cena netto </t>
  </si>
  <si>
    <t>Waluta</t>
  </si>
  <si>
    <t>Oferta na budowę instalacji PV w PLN brutto</t>
  </si>
  <si>
    <t>Oferta na budowę instalacji PV w EUR brutto</t>
  </si>
  <si>
    <t>Oferta na budowę magazynu energii w EUR netto</t>
  </si>
  <si>
    <t>PLN</t>
  </si>
  <si>
    <t>EUR</t>
  </si>
  <si>
    <t>Oferta na budowę magazynu energii w PLN brutto</t>
  </si>
  <si>
    <t>średni kurs EUR/PLN według  Tabeli A  Narodowego Banku Polskiego (NBP)  z dnia opublikowania ogłoszenia o przetargu</t>
  </si>
  <si>
    <t>opłaty zmienne za pobór energii Sompolno [zł/MWh]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</si>
</sst>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%"/>
    <numFmt numFmtId="165" formatCode="0.0000"/>
    <numFmt numFmtId="166" formatCode="yyyy\-mm\-dd;@"/>
    <numFmt numFmtId="167" formatCode="_-* #,##0_-;\-* #,##0_-;_-* &quot;-&quot;??_-;_-@_-"/>
    <numFmt numFmtId="168" formatCode="#,##0.000"/>
    <numFmt numFmtId="169" formatCode="#,##0.0000"/>
    <numFmt numFmtId="170" formatCode="#,##0.00\ _z_ł"/>
    <numFmt numFmtId="171" formatCode="_-* #,##0.00000_-;\-* #,##0.00000_-;_-* &quot;-&quot;??_-;_-@_-"/>
    <numFmt numFmtId="172" formatCode="_-* #,##0.000000000_-;\-* #,##0.000000000_-;_-* &quot;-&quot;??_-;_-@_-"/>
    <numFmt numFmtId="173" formatCode="#,##0.0000\ _z_ł"/>
  </numFmts>
  <fonts count="38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1"/>
      <color rgb="FF006100"/>
      <name val="Arial"/>
      <family val="2"/>
      <charset val="238"/>
    </font>
    <font>
      <sz val="11"/>
      <color rgb="FF9C0006"/>
      <name val="Arial"/>
      <family val="2"/>
      <charset val="238"/>
    </font>
    <font>
      <sz val="11"/>
      <color rgb="FF9C6500"/>
      <name val="Arial"/>
      <family val="2"/>
      <charset val="238"/>
    </font>
    <font>
      <sz val="11"/>
      <color rgb="FF3F3F76"/>
      <name val="Arial"/>
      <family val="2"/>
      <charset val="238"/>
    </font>
    <font>
      <b/>
      <sz val="11"/>
      <color rgb="FF3F3F3F"/>
      <name val="Arial"/>
      <family val="2"/>
      <charset val="238"/>
    </font>
    <font>
      <b/>
      <sz val="11"/>
      <color rgb="FFFA7D00"/>
      <name val="Arial"/>
      <family val="2"/>
      <charset val="238"/>
    </font>
    <font>
      <sz val="11"/>
      <color rgb="FFFA7D00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rgb="FF7F7F7F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u/>
      <sz val="14"/>
      <color theme="1"/>
      <name val="Arial Narrow"/>
      <family val="2"/>
      <charset val="238"/>
    </font>
    <font>
      <b/>
      <sz val="14"/>
      <color rgb="FF00B0F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u/>
      <sz val="14"/>
      <color rgb="FF00B0F0"/>
      <name val="Arial Narrow"/>
      <family val="2"/>
      <charset val="238"/>
    </font>
    <font>
      <b/>
      <sz val="14"/>
      <color rgb="FFCC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rgb="FFC00000"/>
      <name val="Arial Narrow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0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Up"/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" fillId="34" borderId="0" applyNumberFormat="0" applyProtection="0">
      <alignment vertical="center"/>
    </xf>
    <xf numFmtId="0" fontId="15" fillId="2" borderId="0" applyNumberFormat="0" applyProtection="0">
      <alignment vertical="center"/>
    </xf>
    <xf numFmtId="0" fontId="15" fillId="35" borderId="0" applyNumberFormat="0" applyProtection="0">
      <alignment vertical="center"/>
    </xf>
    <xf numFmtId="0" fontId="15" fillId="36" borderId="0" applyNumberFormat="0" applyBorder="0" applyProtection="0">
      <alignment vertical="center"/>
    </xf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2" applyNumberFormat="0" applyAlignment="0" applyProtection="0"/>
    <xf numFmtId="0" fontId="12" fillId="7" borderId="3" applyNumberFormat="0" applyAlignment="0" applyProtection="0"/>
    <xf numFmtId="0" fontId="13" fillId="7" borderId="2" applyNumberFormat="0" applyAlignment="0" applyProtection="0"/>
    <xf numFmtId="0" fontId="14" fillId="0" borderId="4" applyNumberFormat="0" applyFill="0" applyAlignment="0" applyProtection="0"/>
    <xf numFmtId="0" fontId="15" fillId="8" borderId="5" applyNumberFormat="0" applyAlignment="0" applyProtection="0"/>
    <xf numFmtId="0" fontId="16" fillId="0" borderId="0" applyNumberFormat="0" applyFill="0" applyBorder="0" applyAlignment="0" applyProtection="0"/>
    <xf numFmtId="0" fontId="6" fillId="9" borderId="6" applyNumberFormat="0" applyFont="0" applyAlignment="0" applyProtection="0"/>
    <xf numFmtId="0" fontId="17" fillId="0" borderId="0" applyNumberFormat="0" applyFill="0" applyBorder="0" applyAlignment="0" applyProtection="0"/>
    <xf numFmtId="0" fontId="4" fillId="0" borderId="7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7" borderId="1">
      <alignment vertical="center"/>
    </xf>
    <xf numFmtId="0" fontId="19" fillId="0" borderId="1">
      <alignment vertical="center"/>
    </xf>
    <xf numFmtId="0" fontId="18" fillId="38" borderId="1">
      <alignment vertical="center"/>
    </xf>
    <xf numFmtId="0" fontId="19" fillId="39" borderId="1">
      <alignment vertical="center"/>
    </xf>
    <xf numFmtId="0" fontId="19" fillId="40" borderId="8">
      <alignment vertical="center"/>
    </xf>
    <xf numFmtId="0" fontId="15" fillId="34" borderId="0" applyProtection="0">
      <alignment vertical="center"/>
    </xf>
    <xf numFmtId="0" fontId="15" fillId="2" borderId="0" applyProtection="0">
      <alignment vertical="center"/>
    </xf>
    <xf numFmtId="0" fontId="15" fillId="35" borderId="0" applyProtection="0">
      <alignment vertical="center"/>
    </xf>
    <xf numFmtId="0" fontId="15" fillId="36" borderId="0" applyBorder="0" applyProtection="0">
      <alignment vertical="center"/>
    </xf>
    <xf numFmtId="0" fontId="19" fillId="0" borderId="1" applyNumberFormat="0" applyProtection="0">
      <alignment horizontal="center" vertical="center"/>
    </xf>
    <xf numFmtId="0" fontId="20" fillId="0" borderId="9" applyProtection="0">
      <alignment vertical="center"/>
    </xf>
    <xf numFmtId="0" fontId="21" fillId="41" borderId="1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</cellStyleXfs>
  <cellXfs count="87">
    <xf numFmtId="0" fontId="0" fillId="0" borderId="0" xfId="0"/>
    <xf numFmtId="3" fontId="0" fillId="0" borderId="0" xfId="0" applyNumberFormat="1"/>
    <xf numFmtId="166" fontId="22" fillId="0" borderId="1" xfId="0" applyNumberFormat="1" applyFont="1" applyBorder="1" applyAlignment="1">
      <alignment wrapText="1"/>
    </xf>
    <xf numFmtId="166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4" fontId="0" fillId="42" borderId="0" xfId="57" applyNumberFormat="1" applyFont="1" applyFill="1"/>
    <xf numFmtId="169" fontId="0" fillId="0" borderId="0" xfId="0" applyNumberFormat="1"/>
    <xf numFmtId="166" fontId="22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168" fontId="0" fillId="0" borderId="0" xfId="0" applyNumberFormat="1"/>
    <xf numFmtId="164" fontId="1" fillId="0" borderId="0" xfId="57" applyNumberFormat="1" applyFont="1" applyBorder="1" applyAlignment="1">
      <alignment wrapText="1"/>
    </xf>
    <xf numFmtId="164" fontId="1" fillId="42" borderId="0" xfId="57" applyNumberFormat="1" applyFont="1" applyFill="1" applyBorder="1" applyAlignment="1">
      <alignment wrapText="1"/>
    </xf>
    <xf numFmtId="10" fontId="0" fillId="43" borderId="0" xfId="0" applyNumberFormat="1" applyFill="1"/>
    <xf numFmtId="0" fontId="0" fillId="0" borderId="1" xfId="0" applyBorder="1"/>
    <xf numFmtId="10" fontId="0" fillId="0" borderId="0" xfId="0" applyNumberFormat="1"/>
    <xf numFmtId="165" fontId="0" fillId="0" borderId="0" xfId="0" applyNumberFormat="1"/>
    <xf numFmtId="43" fontId="0" fillId="0" borderId="0" xfId="56" applyFont="1" applyBorder="1" applyAlignment="1">
      <alignment horizontal="center"/>
    </xf>
    <xf numFmtId="0" fontId="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9" fillId="0" borderId="1" xfId="0" applyFont="1" applyBorder="1"/>
    <xf numFmtId="10" fontId="28" fillId="45" borderId="1" xfId="0" applyNumberFormat="1" applyFont="1" applyFill="1" applyBorder="1" applyProtection="1">
      <protection locked="0"/>
    </xf>
    <xf numFmtId="1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Alignment="1" applyProtection="1">
      <alignment horizontal="center"/>
      <protection locked="0"/>
    </xf>
    <xf numFmtId="9" fontId="28" fillId="47" borderId="1" xfId="0" applyNumberFormat="1" applyFont="1" applyFill="1" applyBorder="1" applyAlignment="1" applyProtection="1">
      <alignment horizontal="center"/>
      <protection locked="0"/>
    </xf>
    <xf numFmtId="170" fontId="28" fillId="0" borderId="1" xfId="0" applyNumberFormat="1" applyFont="1" applyBorder="1" applyAlignment="1">
      <alignment horizontal="center"/>
    </xf>
    <xf numFmtId="0" fontId="27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29" fillId="0" borderId="1" xfId="0" applyFont="1" applyBorder="1" applyProtection="1">
      <protection locked="0"/>
    </xf>
    <xf numFmtId="0" fontId="29" fillId="0" borderId="1" xfId="0" applyFont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4" fontId="28" fillId="0" borderId="1" xfId="0" applyNumberFormat="1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4" fontId="28" fillId="0" borderId="1" xfId="0" applyNumberFormat="1" applyFont="1" applyBorder="1" applyAlignment="1">
      <alignment horizontal="center"/>
    </xf>
    <xf numFmtId="170" fontId="28" fillId="0" borderId="0" xfId="0" applyNumberFormat="1" applyFont="1" applyProtection="1">
      <protection locked="0"/>
    </xf>
    <xf numFmtId="0" fontId="28" fillId="0" borderId="0" xfId="0" applyFont="1"/>
    <xf numFmtId="0" fontId="29" fillId="0" borderId="1" xfId="0" applyFont="1" applyBorder="1" applyAlignment="1">
      <alignment horizontal="center" vertical="center" wrapText="1"/>
    </xf>
    <xf numFmtId="0" fontId="29" fillId="44" borderId="1" xfId="0" applyFont="1" applyFill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4" fontId="28" fillId="0" borderId="1" xfId="0" applyNumberFormat="1" applyFont="1" applyBorder="1" applyAlignment="1">
      <alignment horizontal="right"/>
    </xf>
    <xf numFmtId="171" fontId="36" fillId="0" borderId="1" xfId="0" applyNumberFormat="1" applyFont="1" applyBorder="1" applyAlignment="1">
      <alignment horizontal="center"/>
    </xf>
    <xf numFmtId="168" fontId="28" fillId="0" borderId="1" xfId="0" applyNumberFormat="1" applyFont="1" applyBorder="1"/>
    <xf numFmtId="4" fontId="28" fillId="0" borderId="1" xfId="0" applyNumberFormat="1" applyFont="1" applyBorder="1"/>
    <xf numFmtId="164" fontId="28" fillId="0" borderId="1" xfId="0" applyNumberFormat="1" applyFont="1" applyBorder="1"/>
    <xf numFmtId="3" fontId="28" fillId="0" borderId="1" xfId="0" applyNumberFormat="1" applyFont="1" applyBorder="1"/>
    <xf numFmtId="167" fontId="28" fillId="0" borderId="1" xfId="56" applyNumberFormat="1" applyFont="1" applyBorder="1" applyProtection="1"/>
    <xf numFmtId="3" fontId="28" fillId="0" borderId="1" xfId="56" applyNumberFormat="1" applyFont="1" applyBorder="1" applyProtection="1"/>
    <xf numFmtId="168" fontId="36" fillId="0" borderId="1" xfId="0" applyNumberFormat="1" applyFont="1" applyBorder="1"/>
    <xf numFmtId="43" fontId="28" fillId="0" borderId="1" xfId="0" applyNumberFormat="1" applyFont="1" applyBorder="1" applyAlignment="1">
      <alignment horizontal="center"/>
    </xf>
    <xf numFmtId="0" fontId="28" fillId="0" borderId="11" xfId="0" applyFont="1" applyBorder="1"/>
    <xf numFmtId="0" fontId="28" fillId="0" borderId="0" xfId="0" applyFont="1" applyAlignment="1">
      <alignment horizontal="center"/>
    </xf>
    <xf numFmtId="172" fontId="28" fillId="0" borderId="0" xfId="0" applyNumberFormat="1" applyFont="1"/>
    <xf numFmtId="168" fontId="28" fillId="0" borderId="0" xfId="0" applyNumberFormat="1" applyFont="1"/>
    <xf numFmtId="10" fontId="28" fillId="0" borderId="0" xfId="57" applyNumberFormat="1" applyFont="1" applyProtection="1"/>
    <xf numFmtId="4" fontId="28" fillId="0" borderId="0" xfId="0" applyNumberFormat="1" applyFont="1"/>
    <xf numFmtId="4" fontId="35" fillId="0" borderId="1" xfId="0" applyNumberFormat="1" applyFont="1" applyBorder="1" applyAlignment="1">
      <alignment vertical="center"/>
    </xf>
    <xf numFmtId="3" fontId="37" fillId="0" borderId="1" xfId="0" applyNumberFormat="1" applyFont="1" applyBorder="1"/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4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7" fillId="0" borderId="9" xfId="0" applyFont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27" fillId="0" borderId="9" xfId="0" applyFont="1" applyBorder="1" applyAlignment="1" applyProtection="1">
      <alignment vertical="center" wrapText="1"/>
      <protection locked="0"/>
    </xf>
    <xf numFmtId="0" fontId="27" fillId="0" borderId="9" xfId="0" applyFont="1" applyBorder="1" applyAlignment="1" applyProtection="1">
      <alignment vertical="center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3" fontId="32" fillId="0" borderId="1" xfId="0" applyNumberFormat="1" applyFont="1" applyBorder="1" applyAlignment="1">
      <alignment horizontal="center" vertical="center"/>
    </xf>
    <xf numFmtId="170" fontId="32" fillId="0" borderId="1" xfId="0" applyNumberFormat="1" applyFont="1" applyBorder="1" applyAlignment="1" applyProtection="1">
      <alignment horizontal="center" vertical="center"/>
      <protection locked="0"/>
    </xf>
  </cellXfs>
  <cellStyles count="59">
    <cellStyle name="1 Poziom" xfId="49" xr:uid="{00000000-0005-0000-0000-000000000000}"/>
    <cellStyle name="2 Poziom" xfId="50" xr:uid="{00000000-0005-0000-0000-000001000000}"/>
    <cellStyle name="20% — akcent 1" xfId="21" builtinId="30" hidden="1"/>
    <cellStyle name="20% — akcent 2" xfId="25" builtinId="34" hidden="1"/>
    <cellStyle name="20% — akcent 3" xfId="29" builtinId="38" hidden="1"/>
    <cellStyle name="20% — akcent 4" xfId="33" builtinId="42" hidden="1"/>
    <cellStyle name="20% — akcent 5" xfId="37" builtinId="46" hidden="1"/>
    <cellStyle name="20% — akcent 6" xfId="41" builtinId="50" hidden="1"/>
    <cellStyle name="3 Poziom" xfId="51" xr:uid="{00000000-0005-0000-0000-000008000000}"/>
    <cellStyle name="4 Poziom" xfId="52" xr:uid="{00000000-0005-0000-0000-000009000000}"/>
    <cellStyle name="40% — akcent 1" xfId="22" builtinId="31" hidden="1"/>
    <cellStyle name="40% — akcent 2" xfId="26" builtinId="35" hidden="1"/>
    <cellStyle name="40% — akcent 3" xfId="30" builtinId="39" hidden="1"/>
    <cellStyle name="40% — akcent 4" xfId="34" builtinId="43" hidden="1"/>
    <cellStyle name="40% — akcent 5" xfId="38" builtinId="47" hidden="1"/>
    <cellStyle name="40% — akcent 6" xfId="42" builtinId="51" hidden="1"/>
    <cellStyle name="5 Poziom" xfId="54" xr:uid="{E0703065-9393-4D39-864B-1E2F7D44539F}"/>
    <cellStyle name="60% — akcent 1" xfId="23" builtinId="32" hidden="1"/>
    <cellStyle name="60% — akcent 2" xfId="27" builtinId="36" hidden="1"/>
    <cellStyle name="60% — akcent 3" xfId="31" builtinId="40" hidden="1"/>
    <cellStyle name="60% — akcent 4" xfId="35" builtinId="44" hidden="1"/>
    <cellStyle name="60% — akcent 5" xfId="39" builtinId="48" hidden="1"/>
    <cellStyle name="60% — akcent 6" xfId="43" builtinId="52" hidden="1"/>
    <cellStyle name="Akcent 1" xfId="20" builtinId="29" hidden="1"/>
    <cellStyle name="Akcent 2" xfId="24" builtinId="33" hidden="1"/>
    <cellStyle name="Akcent 3" xfId="28" builtinId="37" hidden="1"/>
    <cellStyle name="Akcent 4" xfId="32" builtinId="41" hidden="1"/>
    <cellStyle name="Akcent 5" xfId="36" builtinId="45" hidden="1"/>
    <cellStyle name="Akcent 6" xfId="40" builtinId="49" hidden="1"/>
    <cellStyle name="Dane wejściowe" xfId="11" builtinId="20" hidden="1"/>
    <cellStyle name="Dane wejściowe" xfId="44" xr:uid="{00000000-0005-0000-0000-00001D000000}"/>
    <cellStyle name="Dane wyjściowe" xfId="12" builtinId="21" hidden="1"/>
    <cellStyle name="Dane wyjściowe" xfId="53" builtinId="21" hidden="1"/>
    <cellStyle name="Dane zaciągane" xfId="55" xr:uid="{09D1FC6E-4FEC-4C76-B941-286495433609}"/>
    <cellStyle name="Dobry" xfId="8" builtinId="26" hidden="1"/>
    <cellStyle name="Dziesiętny" xfId="56" builtinId="3"/>
    <cellStyle name="Formuła" xfId="45" xr:uid="{00000000-0005-0000-0000-000021000000}"/>
    <cellStyle name="Formuła - zmiana" xfId="46" xr:uid="{00000000-0005-0000-0000-000022000000}"/>
    <cellStyle name="Hiperłącze" xfId="1" builtinId="8" hidden="1"/>
    <cellStyle name="Komórka połączona" xfId="14" builtinId="24" hidden="1"/>
    <cellStyle name="Komórka zaznaczona" xfId="15" builtinId="23" hidden="1"/>
    <cellStyle name="Nagłówek 1" xfId="4" builtinId="16" hidden="1" customBuiltin="1"/>
    <cellStyle name="Nagłówek 2" xfId="5" builtinId="17" hidden="1" customBuiltin="1"/>
    <cellStyle name="Nagłówek 3" xfId="6" builtinId="18" hidden="1" customBuiltin="1"/>
    <cellStyle name="Nagłówek 4" xfId="7" builtinId="19" hidden="1" customBuiltin="1"/>
    <cellStyle name="Neutralny" xfId="10" builtinId="28" hidden="1"/>
    <cellStyle name="Normalny" xfId="0" builtinId="0" customBuiltin="1"/>
    <cellStyle name="Normalny 2" xfId="58" xr:uid="{90CEA238-B9A6-4835-B674-6DD9530EA9C9}"/>
    <cellStyle name="Obliczenia" xfId="13" builtinId="22" hidden="1"/>
    <cellStyle name="Odwiedzone hiperłącze" xfId="2" builtinId="9" hidden="1"/>
    <cellStyle name="Procentowy" xfId="57" builtinId="5"/>
    <cellStyle name="Pusta" xfId="47" xr:uid="{00000000-0005-0000-0000-00002E000000}"/>
    <cellStyle name="Suma" xfId="19" builtinId="25" hidden="1"/>
    <cellStyle name="Tekst objaśnienia" xfId="18" builtinId="53" hidden="1"/>
    <cellStyle name="Tekst ostrzeżenia" xfId="16" builtinId="11" hidden="1"/>
    <cellStyle name="Tytuł" xfId="3" builtinId="15" hidden="1"/>
    <cellStyle name="Uwaga" xfId="17" builtinId="10" hidden="1"/>
    <cellStyle name="Wypełniacz" xfId="48" xr:uid="{00000000-0005-0000-0000-000034000000}"/>
    <cellStyle name="Zły" xfId="9" builtinId="27" hidden="1"/>
  </cellStyles>
  <dxfs count="0"/>
  <tableStyles count="0" defaultTableStyle="TableStyleMedium2" defaultPivotStyle="PivotStyleLight16"/>
  <colors>
    <mruColors>
      <color rgb="FFCC0000"/>
      <color rgb="FFFF7C80"/>
      <color rgb="FFFF5050"/>
      <color rgb="FFFF3300"/>
      <color rgb="FFFF0000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401052</xdr:colOff>
      <xdr:row>22</xdr:row>
      <xdr:rowOff>417763</xdr:rowOff>
    </xdr:from>
    <xdr:to>
      <xdr:col>29</xdr:col>
      <xdr:colOff>434474</xdr:colOff>
      <xdr:row>26</xdr:row>
      <xdr:rowOff>735263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5647E39-B05D-91D3-ED9A-B87E0F43E010}"/>
            </a:ext>
          </a:extLst>
        </xdr:cNvPr>
        <xdr:cNvSpPr txBox="1"/>
      </xdr:nvSpPr>
      <xdr:spPr>
        <a:xfrm>
          <a:off x="6767763" y="7519737"/>
          <a:ext cx="17429079" cy="2072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15000"/>
            </a:lnSpc>
            <a:spcAft>
              <a:spcPts val="800"/>
            </a:spcAft>
            <a:buNone/>
          </a:pPr>
          <a:r>
            <a:rPr lang="pl-PL" sz="1800" u="sng" kern="100">
              <a:effectLst/>
              <a:latin typeface="Arial Narrow" panose="020B0606020202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Zamawiający informuje, że w przypadku wyrażenia ceny częściowo w złotych polskich i częściowo w euro w „Ofercie szczegółowej 2” należy wskazać odpowiednio kwotę w złotych i w euro przypadającą na poszczególne projekty.</a:t>
          </a:r>
          <a:r>
            <a:rPr lang="pl-PL" sz="18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</a:p>
        <a:p>
          <a:pPr>
            <a:lnSpc>
              <a:spcPct val="115000"/>
            </a:lnSpc>
            <a:spcAft>
              <a:spcPts val="800"/>
            </a:spcAft>
            <a:buNone/>
          </a:pPr>
          <a:r>
            <a:rPr lang="pl-PL" sz="1800" u="sng" kern="100">
              <a:effectLst/>
              <a:latin typeface="Arial Narrow" panose="020B0606020202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Wskazana stawka podatku VAT została podana tylko na potrzeby oceny ofert. Faktyczne rozliczenie podatku VAT nastąpi zgodnie z postanowieniami Umowy i wg stawki VAT wskazanej w ofercie Wykonawcy</a:t>
          </a:r>
          <a:endParaRPr lang="pl-PL" sz="1800" kern="100">
            <a:effectLst/>
            <a:latin typeface="Aptos" panose="020B0004020202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6F31-D9C0-4F05-8F61-71ECE5288986}">
  <dimension ref="A1:AS47"/>
  <sheetViews>
    <sheetView showGridLines="0" tabSelected="1" topLeftCell="A2" zoomScale="115" zoomScaleNormal="115" workbookViewId="0">
      <selection sqref="A1:AS1"/>
    </sheetView>
  </sheetViews>
  <sheetFormatPr defaultColWidth="8.69921875" defaultRowHeight="13.8" x14ac:dyDescent="0.25"/>
  <cols>
    <col min="1" max="1" width="7" style="43" customWidth="1"/>
    <col min="2" max="2" width="16.09765625" style="43" customWidth="1"/>
    <col min="3" max="3" width="12.59765625" style="43" bestFit="1" customWidth="1"/>
    <col min="4" max="4" width="13.09765625" style="43" customWidth="1"/>
    <col min="5" max="5" width="11.69921875" style="43" customWidth="1"/>
    <col min="6" max="6" width="12.59765625" style="43" customWidth="1"/>
    <col min="7" max="12" width="10.3984375" style="43" customWidth="1"/>
    <col min="13" max="17" width="10" style="43" customWidth="1"/>
    <col min="18" max="19" width="10.09765625" style="43" customWidth="1"/>
    <col min="20" max="21" width="11.09765625" style="43" bestFit="1" customWidth="1"/>
    <col min="22" max="33" width="10.09765625" style="43" bestFit="1" customWidth="1"/>
    <col min="34" max="34" width="9.8984375" style="43" bestFit="1" customWidth="1"/>
    <col min="35" max="39" width="9.09765625" style="43" bestFit="1" customWidth="1"/>
    <col min="40" max="41" width="13.8984375" style="43" bestFit="1" customWidth="1"/>
    <col min="42" max="44" width="10.19921875" style="43" bestFit="1" customWidth="1"/>
    <col min="45" max="45" width="10" style="43" bestFit="1" customWidth="1"/>
    <col min="46" max="16384" width="8.69921875" style="43"/>
  </cols>
  <sheetData>
    <row r="1" spans="1:45" ht="49.95" customHeight="1" x14ac:dyDescent="0.25">
      <c r="A1" s="67" t="s">
        <v>95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96.6" x14ac:dyDescent="0.25">
      <c r="A2" s="71" t="s">
        <v>0</v>
      </c>
      <c r="B2" s="71" t="s">
        <v>1</v>
      </c>
      <c r="C2" s="73" t="s">
        <v>11</v>
      </c>
      <c r="D2" s="73" t="s">
        <v>12</v>
      </c>
      <c r="E2" s="44" t="s">
        <v>98</v>
      </c>
      <c r="F2" s="44" t="s">
        <v>93</v>
      </c>
      <c r="G2" s="73" t="s">
        <v>94</v>
      </c>
      <c r="H2" s="73"/>
      <c r="I2" s="73"/>
      <c r="J2" s="73"/>
      <c r="K2" s="73"/>
      <c r="L2" s="44" t="s">
        <v>71</v>
      </c>
      <c r="M2" s="73" t="s">
        <v>19</v>
      </c>
      <c r="N2" s="73"/>
      <c r="O2" s="73"/>
      <c r="P2" s="73"/>
      <c r="Q2" s="73"/>
      <c r="R2" s="73" t="s">
        <v>20</v>
      </c>
      <c r="S2" s="73"/>
      <c r="T2" s="45" t="s">
        <v>28</v>
      </c>
      <c r="U2" s="45" t="s">
        <v>29</v>
      </c>
      <c r="V2" s="72" t="s">
        <v>30</v>
      </c>
      <c r="W2" s="72"/>
      <c r="X2" s="72"/>
      <c r="Y2" s="72"/>
      <c r="Z2" s="72"/>
      <c r="AA2" s="72" t="s">
        <v>31</v>
      </c>
      <c r="AB2" s="72"/>
      <c r="AC2" s="72" t="s">
        <v>33</v>
      </c>
      <c r="AD2" s="72"/>
      <c r="AE2" s="72"/>
      <c r="AF2" s="72"/>
      <c r="AG2" s="72"/>
      <c r="AH2" s="72" t="s">
        <v>32</v>
      </c>
      <c r="AI2" s="72"/>
      <c r="AJ2" s="72"/>
      <c r="AK2" s="72"/>
      <c r="AL2" s="72"/>
      <c r="AM2" s="72"/>
      <c r="AN2" s="73" t="s">
        <v>70</v>
      </c>
      <c r="AO2" s="73"/>
      <c r="AP2" s="73"/>
      <c r="AQ2" s="73"/>
      <c r="AR2" s="73"/>
      <c r="AS2" s="73"/>
    </row>
    <row r="3" spans="1:45" ht="78.599999999999994" customHeight="1" x14ac:dyDescent="0.25">
      <c r="A3" s="71"/>
      <c r="B3" s="71"/>
      <c r="C3" s="73"/>
      <c r="D3" s="73"/>
      <c r="E3" s="44" t="s">
        <v>21</v>
      </c>
      <c r="F3" s="44" t="s">
        <v>69</v>
      </c>
      <c r="G3" s="44" t="s">
        <v>14</v>
      </c>
      <c r="H3" s="44" t="s">
        <v>15</v>
      </c>
      <c r="I3" s="44" t="s">
        <v>16</v>
      </c>
      <c r="J3" s="44" t="s">
        <v>17</v>
      </c>
      <c r="K3" s="44" t="s">
        <v>18</v>
      </c>
      <c r="L3" s="44" t="s">
        <v>54</v>
      </c>
      <c r="M3" s="44" t="s">
        <v>14</v>
      </c>
      <c r="N3" s="44" t="s">
        <v>15</v>
      </c>
      <c r="O3" s="44" t="s">
        <v>16</v>
      </c>
      <c r="P3" s="44" t="s">
        <v>17</v>
      </c>
      <c r="Q3" s="44" t="s">
        <v>18</v>
      </c>
      <c r="R3" s="44" t="s">
        <v>14</v>
      </c>
      <c r="S3" s="44" t="s">
        <v>15</v>
      </c>
      <c r="T3" s="46"/>
      <c r="U3" s="46"/>
      <c r="V3" s="46">
        <v>47483</v>
      </c>
      <c r="W3" s="46">
        <v>47848</v>
      </c>
      <c r="X3" s="46">
        <v>48213</v>
      </c>
      <c r="Y3" s="46">
        <v>48579</v>
      </c>
      <c r="Z3" s="46">
        <v>48944</v>
      </c>
      <c r="AA3" s="46">
        <v>47483</v>
      </c>
      <c r="AB3" s="46">
        <v>47848</v>
      </c>
      <c r="AC3" s="46">
        <v>47483</v>
      </c>
      <c r="AD3" s="46">
        <v>47848</v>
      </c>
      <c r="AE3" s="46">
        <v>48213</v>
      </c>
      <c r="AF3" s="46">
        <v>48579</v>
      </c>
      <c r="AG3" s="46">
        <v>48944</v>
      </c>
      <c r="AH3" s="44" t="s">
        <v>23</v>
      </c>
      <c r="AI3" s="44" t="s">
        <v>34</v>
      </c>
      <c r="AJ3" s="44" t="s">
        <v>35</v>
      </c>
      <c r="AK3" s="44" t="s">
        <v>36</v>
      </c>
      <c r="AL3" s="44" t="s">
        <v>37</v>
      </c>
      <c r="AM3" s="44" t="s">
        <v>38</v>
      </c>
      <c r="AN3" s="44" t="s">
        <v>34</v>
      </c>
      <c r="AO3" s="44" t="s">
        <v>35</v>
      </c>
      <c r="AP3" s="44" t="s">
        <v>36</v>
      </c>
      <c r="AQ3" s="44" t="s">
        <v>37</v>
      </c>
      <c r="AR3" s="44" t="s">
        <v>38</v>
      </c>
      <c r="AS3" s="44" t="s">
        <v>22</v>
      </c>
    </row>
    <row r="4" spans="1:45" x14ac:dyDescent="0.25">
      <c r="A4" s="47">
        <v>1</v>
      </c>
      <c r="B4" s="48" t="s">
        <v>4</v>
      </c>
      <c r="C4" s="49">
        <f>'Oferta szczegółowa 2'!H5</f>
        <v>0</v>
      </c>
      <c r="D4" s="49">
        <f>'Oferta szczegółowa 2'!N5</f>
        <v>0</v>
      </c>
      <c r="E4" s="50">
        <v>9.5770999999999997</v>
      </c>
      <c r="F4" s="51">
        <v>30.12</v>
      </c>
      <c r="G4" s="52">
        <f>'Kalk. kryterium oceny oferty'!$F4*'Oferta szczegółowa 1'!D3</f>
        <v>0</v>
      </c>
      <c r="H4" s="52">
        <f>'Kalk. kryterium oceny oferty'!$F4*'Oferta szczegółowa 1'!E3</f>
        <v>0</v>
      </c>
      <c r="I4" s="52">
        <f>'Kalk. kryterium oceny oferty'!$F4*'Oferta szczegółowa 1'!F3</f>
        <v>0</v>
      </c>
      <c r="J4" s="52">
        <f>'Kalk. kryterium oceny oferty'!$F4*'Oferta szczegółowa 1'!G3</f>
        <v>0</v>
      </c>
      <c r="K4" s="52">
        <f>'Kalk. kryterium oceny oferty'!$F4*'Oferta szczegółowa 1'!H3</f>
        <v>0</v>
      </c>
      <c r="L4" s="53">
        <f>'Oferta szczegółowa 2'!O5</f>
        <v>0</v>
      </c>
      <c r="M4" s="54">
        <f>'Oferta szczegółowa 2'!P5</f>
        <v>0</v>
      </c>
      <c r="N4" s="52">
        <f>'Oferta szczegółowa 2'!Q5</f>
        <v>0</v>
      </c>
      <c r="O4" s="52">
        <f>'Oferta szczegółowa 2'!R5</f>
        <v>0</v>
      </c>
      <c r="P4" s="52">
        <f>'Oferta szczegółowa 2'!S5</f>
        <v>0</v>
      </c>
      <c r="Q4" s="52">
        <f>'Oferta szczegółowa 2'!T5</f>
        <v>0</v>
      </c>
      <c r="R4" s="52">
        <f>'Oferta szczegółowa 2'!AA5</f>
        <v>0</v>
      </c>
      <c r="S4" s="52">
        <f>'Oferta szczegółowa 2'!AB5</f>
        <v>0</v>
      </c>
      <c r="T4" s="55">
        <f>IF($C4="n/d","n/d",$C4*'wartości stałe'!$C$12)</f>
        <v>0</v>
      </c>
      <c r="U4" s="55">
        <f>$D4*'wartości stałe'!$C$13</f>
        <v>0</v>
      </c>
      <c r="V4" s="56">
        <f>M4*'wartości stałe'!AE$7</f>
        <v>0</v>
      </c>
      <c r="W4" s="56">
        <f>N4*'wartości stałe'!AF$7</f>
        <v>0</v>
      </c>
      <c r="X4" s="56">
        <f>O4*'wartości stałe'!AG$7</f>
        <v>0</v>
      </c>
      <c r="Y4" s="56">
        <f>P4*'wartości stałe'!AH$7</f>
        <v>0</v>
      </c>
      <c r="Z4" s="56">
        <f>Q4*'wartości stałe'!AI$7</f>
        <v>0</v>
      </c>
      <c r="AA4" s="56">
        <f>R4*'wartości stałe'!AE$7</f>
        <v>0</v>
      </c>
      <c r="AB4" s="56">
        <f>S4*'wartości stałe'!AF$7</f>
        <v>0</v>
      </c>
      <c r="AC4" s="56">
        <f>('wartości stałe'!$B$24*(G4)+'wartości stałe'!$B$23*IF($E4="n/d",0,$E4))*'wartości stałe'!AE$7*'wartości stałe'!$B$26</f>
        <v>22406.894802337025</v>
      </c>
      <c r="AD4" s="56">
        <f>('wartości stałe'!$B$24*(H4)+'wartości stałe'!$B$23*IF($E4="n/d",0,$E4))*'wartości stałe'!AF$7*'wartości stałe'!$B$26</f>
        <v>20756.734416245512</v>
      </c>
      <c r="AE4" s="56">
        <f>('wartości stałe'!$B$24*(I4)+'wartości stałe'!$B$23*IF($E4="n/d",0,$E4))*'wartości stałe'!AG$7*'wartości stałe'!$B$26</f>
        <v>19228.100431908766</v>
      </c>
      <c r="AF4" s="56">
        <f>('wartości stałe'!$B$24*(J4)+'wartości stałe'!$B$23*IF($E4="n/d",0,$E4))*'wartości stałe'!AH$7*'wartości stałe'!$B$26</f>
        <v>17812.043012421276</v>
      </c>
      <c r="AG4" s="56">
        <f>('wartości stałe'!$B$24*(K4)+'wartości stałe'!$B$23*IF($E4="n/d",0,$E4))*'wartości stałe'!AI$7*'wartości stałe'!$B$26</f>
        <v>16500.271433461119</v>
      </c>
      <c r="AH4" s="56">
        <f>IF(C4="n/d",0,SUM(T4:T4,AA4:AB4))+SUM(U4:U4)+SUM(V4:Z4)</f>
        <v>0</v>
      </c>
      <c r="AI4" s="56" t="e">
        <f>AN4*'wartości stałe'!AE$7*'wartości stałe'!$B$26</f>
        <v>#DIV/0!</v>
      </c>
      <c r="AJ4" s="56" t="e">
        <f>AO4*'wartości stałe'!AF$7*'wartości stałe'!$B$26</f>
        <v>#DIV/0!</v>
      </c>
      <c r="AK4" s="56" t="e">
        <f>AP4*'wartości stałe'!AG$7*'wartości stałe'!$B$26</f>
        <v>#DIV/0!</v>
      </c>
      <c r="AL4" s="56" t="e">
        <f>AQ4*'wartości stałe'!AH$7*'wartości stałe'!$B$26</f>
        <v>#DIV/0!</v>
      </c>
      <c r="AM4" s="56" t="e">
        <f>AR4*'wartości stałe'!AI$7*'wartości stałe'!$B$26</f>
        <v>#DIV/0!</v>
      </c>
      <c r="AN4" s="55" t="e">
        <f>'wartości stałe'!$B$24*G4/$L4*(('wartości stałe'!$B$20)+(1-$L4)*'wartości stałe'!$B$22)/1000</f>
        <v>#DIV/0!</v>
      </c>
      <c r="AO4" s="55" t="e">
        <f>'wartości stałe'!$B$24*H4/$L4*(('wartości stałe'!$B$20)+(1-$L4)*'wartości stałe'!$B$22)/1000</f>
        <v>#DIV/0!</v>
      </c>
      <c r="AP4" s="55" t="e">
        <f>'wartości stałe'!$B$24*I4/$L4*(('wartości stałe'!$B$20)+(1-$L4)*'wartości stałe'!$B$22)/1000</f>
        <v>#DIV/0!</v>
      </c>
      <c r="AQ4" s="55" t="e">
        <f>'wartości stałe'!$B$24*J4/$L4*(('wartości stałe'!$B$20)+(1-$L4)*'wartości stałe'!$B$22)/1000</f>
        <v>#DIV/0!</v>
      </c>
      <c r="AR4" s="55" t="e">
        <f>'wartości stałe'!$B$24*K4/$L4*(('wartości stałe'!$B$20)+(1-$L4)*'wartości stałe'!$B$22)/1000</f>
        <v>#DIV/0!</v>
      </c>
      <c r="AS4" s="54">
        <f>'wartości stałe'!$B$24*(SUM(G4:K4))+'wartości stałe'!$B$23*IF(E4="n/d",0,E4)</f>
        <v>9577.1</v>
      </c>
    </row>
    <row r="5" spans="1:45" x14ac:dyDescent="0.25">
      <c r="A5" s="47">
        <v>2</v>
      </c>
      <c r="B5" s="48" t="s">
        <v>5</v>
      </c>
      <c r="C5" s="49">
        <f>'Oferta szczegółowa 2'!H6</f>
        <v>0</v>
      </c>
      <c r="D5" s="49">
        <f>'Oferta szczegółowa 2'!N6</f>
        <v>0</v>
      </c>
      <c r="E5" s="50">
        <v>9.9229000000000003</v>
      </c>
      <c r="F5" s="51">
        <v>32.880000000000003</v>
      </c>
      <c r="G5" s="52">
        <f>'Kalk. kryterium oceny oferty'!$F5*'Oferta szczegółowa 1'!D4</f>
        <v>0</v>
      </c>
      <c r="H5" s="52">
        <f>'Kalk. kryterium oceny oferty'!$F5*'Oferta szczegółowa 1'!E4</f>
        <v>0</v>
      </c>
      <c r="I5" s="52">
        <f>'Kalk. kryterium oceny oferty'!$F5*'Oferta szczegółowa 1'!F4</f>
        <v>0</v>
      </c>
      <c r="J5" s="52">
        <f>'Kalk. kryterium oceny oferty'!$F5*'Oferta szczegółowa 1'!G4</f>
        <v>0</v>
      </c>
      <c r="K5" s="52">
        <f>'Kalk. kryterium oceny oferty'!$F5*'Oferta szczegółowa 1'!H4</f>
        <v>0</v>
      </c>
      <c r="L5" s="53">
        <f>'Oferta szczegółowa 2'!O6</f>
        <v>0</v>
      </c>
      <c r="M5" s="54">
        <f>'Oferta szczegółowa 2'!P6</f>
        <v>0</v>
      </c>
      <c r="N5" s="52">
        <f>'Oferta szczegółowa 2'!Q6</f>
        <v>0</v>
      </c>
      <c r="O5" s="52">
        <f>'Oferta szczegółowa 2'!R6</f>
        <v>0</v>
      </c>
      <c r="P5" s="52">
        <f>'Oferta szczegółowa 2'!S6</f>
        <v>0</v>
      </c>
      <c r="Q5" s="52">
        <f>'Oferta szczegółowa 2'!T6</f>
        <v>0</v>
      </c>
      <c r="R5" s="52">
        <f>'Oferta szczegółowa 2'!AA6</f>
        <v>0</v>
      </c>
      <c r="S5" s="52">
        <f>'Oferta szczegółowa 2'!AB6</f>
        <v>0</v>
      </c>
      <c r="T5" s="55">
        <f>IF($C5="n/d","n/d",$C5*'wartości stałe'!$C$12)</f>
        <v>0</v>
      </c>
      <c r="U5" s="55">
        <f>$D5*'wartości stałe'!$C$13</f>
        <v>0</v>
      </c>
      <c r="V5" s="56">
        <f>M5*'wartości stałe'!AE$7</f>
        <v>0</v>
      </c>
      <c r="W5" s="56">
        <f>N5*'wartości stałe'!AF$7</f>
        <v>0</v>
      </c>
      <c r="X5" s="56">
        <f>O5*'wartości stałe'!AG$7</f>
        <v>0</v>
      </c>
      <c r="Y5" s="56">
        <f>P5*'wartości stałe'!AH$7</f>
        <v>0</v>
      </c>
      <c r="Z5" s="56">
        <f>Q5*'wartości stałe'!AI$7</f>
        <v>0</v>
      </c>
      <c r="AA5" s="56">
        <f>R5*'wartości stałe'!AE$7</f>
        <v>0</v>
      </c>
      <c r="AB5" s="56">
        <f>S5*'wartości stałe'!AF$7</f>
        <v>0</v>
      </c>
      <c r="AC5" s="56">
        <f>('wartości stałe'!$B$24*(G5)+'wartości stałe'!$B$23*IF($E5="n/d",0,$E5))*'wartości stałe'!AE$7*'wartości stałe'!$B$26</f>
        <v>23215.939734795509</v>
      </c>
      <c r="AD5" s="56">
        <f>('wartości stałe'!$B$24*(H5)+'wartości stałe'!$B$23*IF($E5="n/d",0,$E5))*'wartości stałe'!AF$7*'wartości stałe'!$B$26</f>
        <v>21506.19706789765</v>
      </c>
      <c r="AE5" s="56">
        <f>('wartości stałe'!$B$24*(I5)+'wartości stałe'!$B$23*IF($E5="n/d",0,$E5))*'wartości stałe'!AG$7*'wartości stałe'!$B$26</f>
        <v>19922.368752105278</v>
      </c>
      <c r="AF5" s="56">
        <f>('wartości stałe'!$B$24*(J5)+'wartości stałe'!$B$23*IF($E5="n/d",0,$E5))*'wartości stałe'!AH$7*'wartości stałe'!$B$26</f>
        <v>18455.181799078535</v>
      </c>
      <c r="AG5" s="56">
        <f>('wartości stałe'!$B$24*(K5)+'wartości stałe'!$B$23*IF($E5="n/d",0,$E5))*'wartości stałe'!AI$7*'wartości stałe'!$B$26</f>
        <v>17096.046131615138</v>
      </c>
      <c r="AH5" s="56">
        <f t="shared" ref="AH5:AH17" si="0">IF(C5="n/d",0,SUM(T5:T5,AA5:AB5))+SUM(U5:U5)+SUM(V5:Z5)</f>
        <v>0</v>
      </c>
      <c r="AI5" s="56" t="e">
        <f>AN5*'wartości stałe'!AE$7*'wartości stałe'!$B$26</f>
        <v>#DIV/0!</v>
      </c>
      <c r="AJ5" s="56" t="e">
        <f>AO5*'wartości stałe'!AF$7*'wartości stałe'!$B$26</f>
        <v>#DIV/0!</v>
      </c>
      <c r="AK5" s="56" t="e">
        <f>AP5*'wartości stałe'!AG$7*'wartości stałe'!$B$26</f>
        <v>#DIV/0!</v>
      </c>
      <c r="AL5" s="56" t="e">
        <f>AQ5*'wartości stałe'!AH$7*'wartości stałe'!$B$26</f>
        <v>#DIV/0!</v>
      </c>
      <c r="AM5" s="56" t="e">
        <f>AR5*'wartości stałe'!AI$7*'wartości stałe'!$B$26</f>
        <v>#DIV/0!</v>
      </c>
      <c r="AN5" s="55" t="e">
        <f>'wartości stałe'!$B$24*G5/$L5*(('wartości stałe'!$B$20)+(1-$L5)*'wartości stałe'!$B$22)/1000</f>
        <v>#DIV/0!</v>
      </c>
      <c r="AO5" s="55" t="e">
        <f>'wartości stałe'!$B$24*H5/$L5*(('wartości stałe'!$B$20)+(1-$L5)*'wartości stałe'!$B$22)/1000</f>
        <v>#DIV/0!</v>
      </c>
      <c r="AP5" s="55" t="e">
        <f>'wartości stałe'!$B$24*I5/$L5*(('wartości stałe'!$B$20)+(1-$L5)*'wartości stałe'!$B$22)/1000</f>
        <v>#DIV/0!</v>
      </c>
      <c r="AQ5" s="55" t="e">
        <f>'wartości stałe'!$B$24*J5/$L5*(('wartości stałe'!$B$20)+(1-$L5)*'wartości stałe'!$B$22)/1000</f>
        <v>#DIV/0!</v>
      </c>
      <c r="AR5" s="55" t="e">
        <f>'wartości stałe'!$B$24*K5/$L5*(('wartości stałe'!$B$20)+(1-$L5)*'wartości stałe'!$B$22)/1000</f>
        <v>#DIV/0!</v>
      </c>
      <c r="AS5" s="54">
        <f>'wartości stałe'!$B$24*(SUM(G5:K5))+'wartości stałe'!$B$23*IF(E5="n/d",0,E5)</f>
        <v>9922.9</v>
      </c>
    </row>
    <row r="6" spans="1:45" x14ac:dyDescent="0.25">
      <c r="A6" s="47" t="s">
        <v>83</v>
      </c>
      <c r="B6" s="48" t="s">
        <v>64</v>
      </c>
      <c r="C6" s="49">
        <f>'Oferta szczegółowa 2'!H7</f>
        <v>0</v>
      </c>
      <c r="D6" s="49">
        <f>'Oferta szczegółowa 2'!N7</f>
        <v>0</v>
      </c>
      <c r="E6" s="50">
        <v>9.0382499999999997</v>
      </c>
      <c r="F6" s="57">
        <v>30.14</v>
      </c>
      <c r="G6" s="52">
        <f>'Kalk. kryterium oceny oferty'!$F6*'Oferta szczegółowa 1'!D5</f>
        <v>0</v>
      </c>
      <c r="H6" s="52">
        <f>'Kalk. kryterium oceny oferty'!$F6*'Oferta szczegółowa 1'!E5</f>
        <v>0</v>
      </c>
      <c r="I6" s="52">
        <f>'Kalk. kryterium oceny oferty'!$F6*'Oferta szczegółowa 1'!F5</f>
        <v>0</v>
      </c>
      <c r="J6" s="52">
        <f>'Kalk. kryterium oceny oferty'!$F6*'Oferta szczegółowa 1'!G5</f>
        <v>0</v>
      </c>
      <c r="K6" s="52">
        <f>'Kalk. kryterium oceny oferty'!$F6*'Oferta szczegółowa 1'!H5</f>
        <v>0</v>
      </c>
      <c r="L6" s="53">
        <f>'Oferta szczegółowa 2'!O7</f>
        <v>0</v>
      </c>
      <c r="M6" s="54">
        <f>'Oferta szczegółowa 2'!P7</f>
        <v>0</v>
      </c>
      <c r="N6" s="52">
        <f>'Oferta szczegółowa 2'!Q7</f>
        <v>0</v>
      </c>
      <c r="O6" s="52">
        <f>'Oferta szczegółowa 2'!R7</f>
        <v>0</v>
      </c>
      <c r="P6" s="52">
        <f>'Oferta szczegółowa 2'!S7</f>
        <v>0</v>
      </c>
      <c r="Q6" s="52">
        <f>'Oferta szczegółowa 2'!T7</f>
        <v>0</v>
      </c>
      <c r="R6" s="52">
        <f>'Oferta szczegółowa 2'!AA7</f>
        <v>0</v>
      </c>
      <c r="S6" s="52">
        <f>'Oferta szczegółowa 2'!AB7</f>
        <v>0</v>
      </c>
      <c r="T6" s="55">
        <f>IF($C6="n/d","n/d",$C6*'wartości stałe'!$C$12)</f>
        <v>0</v>
      </c>
      <c r="U6" s="55">
        <f>$D6*'wartości stałe'!$C$13</f>
        <v>0</v>
      </c>
      <c r="V6" s="56">
        <f>M6*'wartości stałe'!AE$7</f>
        <v>0</v>
      </c>
      <c r="W6" s="56">
        <f>N6*'wartości stałe'!AF$7</f>
        <v>0</v>
      </c>
      <c r="X6" s="56">
        <f>O6*'wartości stałe'!AG$7</f>
        <v>0</v>
      </c>
      <c r="Y6" s="56">
        <f>P6*'wartości stałe'!AH$7</f>
        <v>0</v>
      </c>
      <c r="Z6" s="56">
        <f>Q6*'wartości stałe'!AI$7</f>
        <v>0</v>
      </c>
      <c r="AA6" s="56">
        <f>R6*'wartości stałe'!AE$7</f>
        <v>0</v>
      </c>
      <c r="AB6" s="56">
        <f>S6*'wartości stałe'!AF$7</f>
        <v>0</v>
      </c>
      <c r="AC6" s="56">
        <f>('wartości stałe'!$B$24*(G6)+'wartości stałe'!$B$23*IF($E6="n/d",0,$E6))*'wartości stałe'!AE$7*'wartości stałe'!$B$26</f>
        <v>21146.18380796093</v>
      </c>
      <c r="AD6" s="56">
        <f>('wartości stałe'!$B$24*(H6)+'wartości stałe'!$B$23*IF($E6="n/d",0,$E6))*'wartości stałe'!AF$7*'wartości stałe'!$B$26</f>
        <v>19588.868742900355</v>
      </c>
      <c r="AE6" s="56">
        <f>('wartości stałe'!$B$24*(I6)+'wartości stałe'!$B$23*IF($E6="n/d",0,$E6))*'wartości stałe'!AG$7*'wartości stałe'!$B$26</f>
        <v>18146.242466790511</v>
      </c>
      <c r="AF6" s="56">
        <f>('wartości stałe'!$B$24*(J6)+'wartości stałe'!$B$23*IF($E6="n/d",0,$E6))*'wartości stałe'!AH$7*'wartości stałe'!$B$26</f>
        <v>16809.858700130164</v>
      </c>
      <c r="AG6" s="56">
        <f>('wartości stałe'!$B$24*(K6)+'wartości stałe'!$B$23*IF($E6="n/d",0,$E6))*'wartości stałe'!AI$7*'wartości stałe'!$B$26</f>
        <v>15571.893191412844</v>
      </c>
      <c r="AH6" s="56">
        <f t="shared" si="0"/>
        <v>0</v>
      </c>
      <c r="AI6" s="56" t="e">
        <f>AN6*'wartości stałe'!AE$7*'wartości stałe'!$B$26</f>
        <v>#DIV/0!</v>
      </c>
      <c r="AJ6" s="56" t="e">
        <f>AO6*'wartości stałe'!AF$7*'wartości stałe'!$B$26</f>
        <v>#DIV/0!</v>
      </c>
      <c r="AK6" s="56" t="e">
        <f>AP6*'wartości stałe'!AG$7*'wartości stałe'!$B$26</f>
        <v>#DIV/0!</v>
      </c>
      <c r="AL6" s="56" t="e">
        <f>AQ6*'wartości stałe'!AH$7*'wartości stałe'!$B$26</f>
        <v>#DIV/0!</v>
      </c>
      <c r="AM6" s="56" t="e">
        <f>AR6*'wartości stałe'!AI$7*'wartości stałe'!$B$26</f>
        <v>#DIV/0!</v>
      </c>
      <c r="AN6" s="55" t="e">
        <f>'wartości stałe'!$B$24*G6/$L6*(('wartości stałe'!$B$20)+(1-$L6)*'wartości stałe'!$B$22)/1000</f>
        <v>#DIV/0!</v>
      </c>
      <c r="AO6" s="55" t="e">
        <f>'wartości stałe'!$B$24*H6/$L6*(('wartości stałe'!$B$20)+(1-$L6)*'wartości stałe'!$B$22)/1000</f>
        <v>#DIV/0!</v>
      </c>
      <c r="AP6" s="55" t="e">
        <f>'wartości stałe'!$B$24*I6/$L6*(('wartości stałe'!$B$20)+(1-$L6)*'wartości stałe'!$B$22)/1000</f>
        <v>#DIV/0!</v>
      </c>
      <c r="AQ6" s="55" t="e">
        <f>'wartości stałe'!$B$24*J6/$L6*(('wartości stałe'!$B$20)+(1-$L6)*'wartości stałe'!$B$22)/1000</f>
        <v>#DIV/0!</v>
      </c>
      <c r="AR6" s="55" t="e">
        <f>'wartości stałe'!$B$24*K6/$L6*(('wartości stałe'!$B$20)+(1-$L6)*'wartości stałe'!$B$22)/1000</f>
        <v>#DIV/0!</v>
      </c>
      <c r="AS6" s="54">
        <f>'wartości stałe'!$B$24*(SUM(G6:K6))+'wartości stałe'!$B$23*IF(E6="n/d",0,E6)</f>
        <v>9038.25</v>
      </c>
    </row>
    <row r="7" spans="1:45" x14ac:dyDescent="0.25">
      <c r="A7" s="47" t="s">
        <v>84</v>
      </c>
      <c r="B7" s="48" t="s">
        <v>65</v>
      </c>
      <c r="C7" s="49">
        <f>'Oferta szczegółowa 2'!H8</f>
        <v>0</v>
      </c>
      <c r="D7" s="49">
        <f>'Oferta szczegółowa 2'!N8</f>
        <v>0</v>
      </c>
      <c r="E7" s="50">
        <v>5.7739500000000001</v>
      </c>
      <c r="F7" s="57">
        <v>19.18</v>
      </c>
      <c r="G7" s="52">
        <f>'Kalk. kryterium oceny oferty'!$F7*'Oferta szczegółowa 1'!D6</f>
        <v>0</v>
      </c>
      <c r="H7" s="52">
        <f>'Kalk. kryterium oceny oferty'!$F7*'Oferta szczegółowa 1'!E6</f>
        <v>0</v>
      </c>
      <c r="I7" s="52">
        <f>'Kalk. kryterium oceny oferty'!$F7*'Oferta szczegółowa 1'!F6</f>
        <v>0</v>
      </c>
      <c r="J7" s="52">
        <f>'Kalk. kryterium oceny oferty'!$F7*'Oferta szczegółowa 1'!G6</f>
        <v>0</v>
      </c>
      <c r="K7" s="52">
        <f>'Kalk. kryterium oceny oferty'!$F7*'Oferta szczegółowa 1'!H6</f>
        <v>0</v>
      </c>
      <c r="L7" s="53">
        <f>'Oferta szczegółowa 2'!O8</f>
        <v>0</v>
      </c>
      <c r="M7" s="54">
        <f>'Oferta szczegółowa 2'!P8</f>
        <v>0</v>
      </c>
      <c r="N7" s="52">
        <f>'Oferta szczegółowa 2'!Q8</f>
        <v>0</v>
      </c>
      <c r="O7" s="52">
        <f>'Oferta szczegółowa 2'!R8</f>
        <v>0</v>
      </c>
      <c r="P7" s="52">
        <f>'Oferta szczegółowa 2'!S8</f>
        <v>0</v>
      </c>
      <c r="Q7" s="52">
        <f>'Oferta szczegółowa 2'!T8</f>
        <v>0</v>
      </c>
      <c r="R7" s="52">
        <f>'Oferta szczegółowa 2'!AA8</f>
        <v>0</v>
      </c>
      <c r="S7" s="52">
        <f>'Oferta szczegółowa 2'!AB8</f>
        <v>0</v>
      </c>
      <c r="T7" s="55">
        <f>IF($C7="n/d","n/d",$C7*'wartości stałe'!$C$12)</f>
        <v>0</v>
      </c>
      <c r="U7" s="55">
        <f>$D7*'wartości stałe'!$C$13</f>
        <v>0</v>
      </c>
      <c r="V7" s="56">
        <f>M7*'wartości stałe'!AE$7</f>
        <v>0</v>
      </c>
      <c r="W7" s="56">
        <f>N7*'wartości stałe'!AF$7</f>
        <v>0</v>
      </c>
      <c r="X7" s="56">
        <f>O7*'wartości stałe'!AG$7</f>
        <v>0</v>
      </c>
      <c r="Y7" s="56">
        <f>P7*'wartości stałe'!AH$7</f>
        <v>0</v>
      </c>
      <c r="Z7" s="56">
        <f>Q7*'wartości stałe'!AI$7</f>
        <v>0</v>
      </c>
      <c r="AA7" s="56">
        <f>R7*'wartości stałe'!AE$7</f>
        <v>0</v>
      </c>
      <c r="AB7" s="56">
        <f>S7*'wartości stałe'!AF$7</f>
        <v>0</v>
      </c>
      <c r="AC7" s="56">
        <f>('wartości stałe'!$B$24*(G7)+'wartości stałe'!$B$23*IF($E7="n/d",0,$E7))*'wartości stałe'!AE$7*'wartości stałe'!$B$26</f>
        <v>13508.921306444943</v>
      </c>
      <c r="AD7" s="56">
        <f>('wartości stałe'!$B$24*(H7)+'wartości stałe'!$B$23*IF($E7="n/d",0,$E7))*'wartości stałe'!AF$7*'wartości stałe'!$B$26</f>
        <v>12514.05401245479</v>
      </c>
      <c r="AE7" s="56">
        <f>('wartości stałe'!$B$24*(I7)+'wartości stałe'!$B$23*IF($E7="n/d",0,$E7))*'wartości stałe'!AG$7*'wartości stałe'!$B$26</f>
        <v>11592.453925386559</v>
      </c>
      <c r="AF7" s="56">
        <f>('wartości stałe'!$B$24*(J7)+'wartości stałe'!$B$23*IF($E7="n/d",0,$E7))*'wartości stałe'!AH$7*'wartości stałe'!$B$26</f>
        <v>10738.725266685095</v>
      </c>
      <c r="AG7" s="56">
        <f>('wartości stałe'!$B$24*(K7)+'wartości stałe'!$B$23*IF($E7="n/d",0,$E7))*'wartości stałe'!AI$7*'wartości stałe'!$B$26</f>
        <v>9947.869631019079</v>
      </c>
      <c r="AH7" s="56">
        <f t="shared" ref="AH7" si="1">IF(C7="n/d",0,SUM(T7:T7,AA7:AB7))+SUM(U7:U7)+SUM(V7:Z7)</f>
        <v>0</v>
      </c>
      <c r="AI7" s="56" t="e">
        <f>AN7*'wartości stałe'!AE$7*'wartości stałe'!$B$26</f>
        <v>#DIV/0!</v>
      </c>
      <c r="AJ7" s="56" t="e">
        <f>AO7*'wartości stałe'!AF$7*'wartości stałe'!$B$26</f>
        <v>#DIV/0!</v>
      </c>
      <c r="AK7" s="56" t="e">
        <f>AP7*'wartości stałe'!AG$7*'wartości stałe'!$B$26</f>
        <v>#DIV/0!</v>
      </c>
      <c r="AL7" s="56" t="e">
        <f>AQ7*'wartości stałe'!AH$7*'wartości stałe'!$B$26</f>
        <v>#DIV/0!</v>
      </c>
      <c r="AM7" s="56" t="e">
        <f>AR7*'wartości stałe'!AI$7*'wartości stałe'!$B$26</f>
        <v>#DIV/0!</v>
      </c>
      <c r="AN7" s="55" t="e">
        <f>'wartości stałe'!$B$24*G7/$L7*(('wartości stałe'!$B$20)+(1-$L7)*'wartości stałe'!$B$22)/1000</f>
        <v>#DIV/0!</v>
      </c>
      <c r="AO7" s="55" t="e">
        <f>'wartości stałe'!$B$24*H7/$L7*(('wartości stałe'!$B$20)+(1-$L7)*'wartości stałe'!$B$22)/1000</f>
        <v>#DIV/0!</v>
      </c>
      <c r="AP7" s="55" t="e">
        <f>'wartości stałe'!$B$24*I7/$L7*(('wartości stałe'!$B$20)+(1-$L7)*'wartości stałe'!$B$22)/1000</f>
        <v>#DIV/0!</v>
      </c>
      <c r="AQ7" s="55" t="e">
        <f>'wartości stałe'!$B$24*J7/$L7*(('wartości stałe'!$B$20)+(1-$L7)*'wartości stałe'!$B$22)/1000</f>
        <v>#DIV/0!</v>
      </c>
      <c r="AR7" s="55" t="e">
        <f>'wartości stałe'!$B$24*K7/$L7*(('wartości stałe'!$B$20)+(1-$L7)*'wartości stałe'!$B$22)/1000</f>
        <v>#DIV/0!</v>
      </c>
      <c r="AS7" s="54">
        <f>'wartości stałe'!$B$24*(SUM(G7:K7))+'wartości stałe'!$B$23*IF(E7="n/d",0,E7)</f>
        <v>5773.95</v>
      </c>
    </row>
    <row r="8" spans="1:45" x14ac:dyDescent="0.25">
      <c r="A8" s="47">
        <v>4</v>
      </c>
      <c r="B8" s="48" t="s">
        <v>7</v>
      </c>
      <c r="C8" s="49">
        <f>'Oferta szczegółowa 2'!H9</f>
        <v>0</v>
      </c>
      <c r="D8" s="49">
        <f>'Oferta szczegółowa 2'!N9</f>
        <v>0</v>
      </c>
      <c r="E8" s="50">
        <v>7.13124</v>
      </c>
      <c r="F8" s="51">
        <v>19.16</v>
      </c>
      <c r="G8" s="52">
        <f>'Kalk. kryterium oceny oferty'!$F8*'Oferta szczegółowa 1'!D7</f>
        <v>0</v>
      </c>
      <c r="H8" s="52">
        <f>'Kalk. kryterium oceny oferty'!$F8*'Oferta szczegółowa 1'!E7</f>
        <v>0</v>
      </c>
      <c r="I8" s="52">
        <f>'Kalk. kryterium oceny oferty'!$F8*'Oferta szczegółowa 1'!F7</f>
        <v>0</v>
      </c>
      <c r="J8" s="52">
        <f>'Kalk. kryterium oceny oferty'!$F8*'Oferta szczegółowa 1'!G7</f>
        <v>0</v>
      </c>
      <c r="K8" s="52">
        <f>'Kalk. kryterium oceny oferty'!$F8*'Oferta szczegółowa 1'!H7</f>
        <v>0</v>
      </c>
      <c r="L8" s="53">
        <f>'Oferta szczegółowa 2'!O9</f>
        <v>0</v>
      </c>
      <c r="M8" s="54">
        <f>'Oferta szczegółowa 2'!P9</f>
        <v>0</v>
      </c>
      <c r="N8" s="52">
        <f>'Oferta szczegółowa 2'!Q9</f>
        <v>0</v>
      </c>
      <c r="O8" s="52">
        <f>'Oferta szczegółowa 2'!R9</f>
        <v>0</v>
      </c>
      <c r="P8" s="52">
        <f>'Oferta szczegółowa 2'!S9</f>
        <v>0</v>
      </c>
      <c r="Q8" s="52">
        <f>'Oferta szczegółowa 2'!T9</f>
        <v>0</v>
      </c>
      <c r="R8" s="52">
        <f>'Oferta szczegółowa 2'!AA9</f>
        <v>0</v>
      </c>
      <c r="S8" s="52">
        <f>'Oferta szczegółowa 2'!AB9</f>
        <v>0</v>
      </c>
      <c r="T8" s="55">
        <f>IF($C8="n/d","n/d",$C8*'wartości stałe'!$C$12)</f>
        <v>0</v>
      </c>
      <c r="U8" s="55">
        <f>$D8*'wartości stałe'!$C$13</f>
        <v>0</v>
      </c>
      <c r="V8" s="56">
        <f>M8*'wartości stałe'!AE$7</f>
        <v>0</v>
      </c>
      <c r="W8" s="56">
        <f>N8*'wartości stałe'!AF$7</f>
        <v>0</v>
      </c>
      <c r="X8" s="56">
        <f>O8*'wartości stałe'!AG$7</f>
        <v>0</v>
      </c>
      <c r="Y8" s="56">
        <f>P8*'wartości stałe'!AH$7</f>
        <v>0</v>
      </c>
      <c r="Z8" s="56">
        <f>Q8*'wartości stałe'!AI$7</f>
        <v>0</v>
      </c>
      <c r="AA8" s="56">
        <f>R8*'wartości stałe'!AE$7</f>
        <v>0</v>
      </c>
      <c r="AB8" s="56">
        <f>S8*'wartości stałe'!AF$7</f>
        <v>0</v>
      </c>
      <c r="AC8" s="56">
        <f>('wartości stałe'!$B$24*(G8)+'wartości stałe'!$B$23*IF($E8="n/d",0,$E8))*'wartości stałe'!AE$7*'wartości stałe'!$B$26</f>
        <v>16684.481157157999</v>
      </c>
      <c r="AD8" s="56">
        <f>('wartości stałe'!$B$24*(H8)+'wartości stałe'!$B$23*IF($E8="n/d",0,$E8))*'wartości stałe'!AF$7*'wartości stałe'!$B$26</f>
        <v>15455.749103434926</v>
      </c>
      <c r="AE8" s="56">
        <f>('wartości stałe'!$B$24*(I8)+'wartości stałe'!$B$23*IF($E8="n/d",0,$E8))*'wartości stałe'!AG$7*'wartości stałe'!$B$26</f>
        <v>14317.507275067092</v>
      </c>
      <c r="AF8" s="56">
        <f>('wartości stałe'!$B$24*(J8)+'wartości stałe'!$B$23*IF($E8="n/d",0,$E8))*'wartości stałe'!AH$7*'wartości stałe'!$B$26</f>
        <v>13263.09150075692</v>
      </c>
      <c r="AG8" s="56">
        <f>('wartości stałe'!$B$24*(K8)+'wartości stałe'!$B$23*IF($E8="n/d",0,$E8))*'wartości stałe'!AI$7*'wartości stałe'!$B$26</f>
        <v>12286.328393475611</v>
      </c>
      <c r="AH8" s="56">
        <f t="shared" si="0"/>
        <v>0</v>
      </c>
      <c r="AI8" s="56" t="e">
        <f>AN8*'wartości stałe'!AE$7*'wartości stałe'!$B$26</f>
        <v>#DIV/0!</v>
      </c>
      <c r="AJ8" s="56" t="e">
        <f>AO8*'wartości stałe'!AF$7*'wartości stałe'!$B$26</f>
        <v>#DIV/0!</v>
      </c>
      <c r="AK8" s="56" t="e">
        <f>AP8*'wartości stałe'!AG$7*'wartości stałe'!$B$26</f>
        <v>#DIV/0!</v>
      </c>
      <c r="AL8" s="56" t="e">
        <f>AQ8*'wartości stałe'!AH$7*'wartości stałe'!$B$26</f>
        <v>#DIV/0!</v>
      </c>
      <c r="AM8" s="56" t="e">
        <f>AR8*'wartości stałe'!AI$7*'wartości stałe'!$B$26</f>
        <v>#DIV/0!</v>
      </c>
      <c r="AN8" s="55" t="e">
        <f>'wartości stałe'!$B$24*G8/$L8*(('wartości stałe'!$B$20)+(1-$L8)*'wartości stałe'!$B$22)/1000</f>
        <v>#DIV/0!</v>
      </c>
      <c r="AO8" s="55" t="e">
        <f>'wartości stałe'!$B$24*H8/$L8*(('wartości stałe'!$B$20)+(1-$L8)*'wartości stałe'!$B$22)/1000</f>
        <v>#DIV/0!</v>
      </c>
      <c r="AP8" s="55" t="e">
        <f>'wartości stałe'!$B$24*I8/$L8*(('wartości stałe'!$B$20)+(1-$L8)*'wartości stałe'!$B$22)/1000</f>
        <v>#DIV/0!</v>
      </c>
      <c r="AQ8" s="55" t="e">
        <f>'wartości stałe'!$B$24*J8/$L8*(('wartości stałe'!$B$20)+(1-$L8)*'wartości stałe'!$B$22)/1000</f>
        <v>#DIV/0!</v>
      </c>
      <c r="AR8" s="55" t="e">
        <f>'wartości stałe'!$B$24*K8/$L8*(('wartości stałe'!$B$20)+(1-$L8)*'wartości stałe'!$B$22)/1000</f>
        <v>#DIV/0!</v>
      </c>
      <c r="AS8" s="54">
        <f>'wartości stałe'!$B$24*(SUM(G8:K8))+'wartości stałe'!$B$23*IF(E8="n/d",0,E8)</f>
        <v>7131.24</v>
      </c>
    </row>
    <row r="9" spans="1:45" x14ac:dyDescent="0.25">
      <c r="A9" s="47">
        <f>A8+1</f>
        <v>5</v>
      </c>
      <c r="B9" s="48" t="s">
        <v>8</v>
      </c>
      <c r="C9" s="49">
        <f>'Oferta szczegółowa 2'!H10</f>
        <v>0</v>
      </c>
      <c r="D9" s="49">
        <f>'Oferta szczegółowa 2'!N10</f>
        <v>0</v>
      </c>
      <c r="E9" s="50">
        <v>13.76568</v>
      </c>
      <c r="F9" s="51">
        <v>27.4</v>
      </c>
      <c r="G9" s="52">
        <f>'Kalk. kryterium oceny oferty'!$F9*'Oferta szczegółowa 1'!D8</f>
        <v>0</v>
      </c>
      <c r="H9" s="52">
        <f>'Kalk. kryterium oceny oferty'!$F9*'Oferta szczegółowa 1'!E8</f>
        <v>0</v>
      </c>
      <c r="I9" s="52">
        <f>'Kalk. kryterium oceny oferty'!$F9*'Oferta szczegółowa 1'!F8</f>
        <v>0</v>
      </c>
      <c r="J9" s="52">
        <f>'Kalk. kryterium oceny oferty'!$F9*'Oferta szczegółowa 1'!G8</f>
        <v>0</v>
      </c>
      <c r="K9" s="52">
        <f>'Kalk. kryterium oceny oferty'!$F9*'Oferta szczegółowa 1'!H8</f>
        <v>0</v>
      </c>
      <c r="L9" s="53">
        <f>'Oferta szczegółowa 2'!O10</f>
        <v>0</v>
      </c>
      <c r="M9" s="54">
        <f>'Oferta szczegółowa 2'!P10</f>
        <v>0</v>
      </c>
      <c r="N9" s="52">
        <f>'Oferta szczegółowa 2'!Q10</f>
        <v>0</v>
      </c>
      <c r="O9" s="52">
        <f>'Oferta szczegółowa 2'!R10</f>
        <v>0</v>
      </c>
      <c r="P9" s="52">
        <f>'Oferta szczegółowa 2'!S10</f>
        <v>0</v>
      </c>
      <c r="Q9" s="52">
        <f>'Oferta szczegółowa 2'!T10</f>
        <v>0</v>
      </c>
      <c r="R9" s="52">
        <f>'Oferta szczegółowa 2'!AA10</f>
        <v>0</v>
      </c>
      <c r="S9" s="52">
        <f>'Oferta szczegółowa 2'!AB10</f>
        <v>0</v>
      </c>
      <c r="T9" s="55">
        <f>IF($C9="n/d","n/d",$C9*'wartości stałe'!$C$12)</f>
        <v>0</v>
      </c>
      <c r="U9" s="55">
        <f>$D9*'wartości stałe'!$C$13</f>
        <v>0</v>
      </c>
      <c r="V9" s="56">
        <f>M9*'wartości stałe'!AE$7</f>
        <v>0</v>
      </c>
      <c r="W9" s="56">
        <f>N9*'wartości stałe'!AF$7</f>
        <v>0</v>
      </c>
      <c r="X9" s="56">
        <f>O9*'wartości stałe'!AG$7</f>
        <v>0</v>
      </c>
      <c r="Y9" s="56">
        <f>P9*'wartości stałe'!AH$7</f>
        <v>0</v>
      </c>
      <c r="Z9" s="56">
        <f>Q9*'wartości stałe'!AI$7</f>
        <v>0</v>
      </c>
      <c r="AA9" s="56">
        <f>R9*'wartości stałe'!AE$7</f>
        <v>0</v>
      </c>
      <c r="AB9" s="56">
        <f>S9*'wartości stałe'!AF$7</f>
        <v>0</v>
      </c>
      <c r="AC9" s="56">
        <f>('wartości stałe'!$B$24*(G9)+'wartości stałe'!$B$23*IF($E9="n/d",0,$E9))*'wartości stałe'!AE$7*'wartości stałe'!$B$26</f>
        <v>32206.632868262288</v>
      </c>
      <c r="AD9" s="56">
        <f>('wartości stałe'!$B$24*(H9)+'wartości stałe'!$B$23*IF($E9="n/d",0,$E9))*'wartości stałe'!AF$7*'wartości stałe'!$B$26</f>
        <v>29834.768752443066</v>
      </c>
      <c r="AE9" s="56">
        <f>('wartości stałe'!$B$24*(I9)+'wartości stałe'!$B$23*IF($E9="n/d",0,$E9))*'wartości stałe'!AG$7*'wartości stałe'!$B$26</f>
        <v>27637.581058307613</v>
      </c>
      <c r="AF9" s="56">
        <f>('wartości stałe'!$B$24*(J9)+'wartości stałe'!$B$23*IF($E9="n/d",0,$E9))*'wartości stałe'!AH$7*'wartości stałe'!$B$26</f>
        <v>25602.205704777785</v>
      </c>
      <c r="AG9" s="56">
        <f>('wartości stałe'!$B$24*(K9)+'wartości stałe'!$B$23*IF($E9="n/d",0,$E9))*'wartości stałe'!AI$7*'wartości stałe'!$B$26</f>
        <v>23716.725988677892</v>
      </c>
      <c r="AH9" s="56">
        <f t="shared" si="0"/>
        <v>0</v>
      </c>
      <c r="AI9" s="56" t="e">
        <f>AN9*'wartości stałe'!AE$7*'wartości stałe'!$B$26</f>
        <v>#DIV/0!</v>
      </c>
      <c r="AJ9" s="56" t="e">
        <f>AO9*'wartości stałe'!AF$7*'wartości stałe'!$B$26</f>
        <v>#DIV/0!</v>
      </c>
      <c r="AK9" s="56" t="e">
        <f>AP9*'wartości stałe'!AG$7*'wartości stałe'!$B$26</f>
        <v>#DIV/0!</v>
      </c>
      <c r="AL9" s="56" t="e">
        <f>AQ9*'wartości stałe'!AH$7*'wartości stałe'!$B$26</f>
        <v>#DIV/0!</v>
      </c>
      <c r="AM9" s="56" t="e">
        <f>AR9*'wartości stałe'!AI$7*'wartości stałe'!$B$26</f>
        <v>#DIV/0!</v>
      </c>
      <c r="AN9" s="55" t="e">
        <f>'wartości stałe'!$B$24*G9/$L9*(('wartości stałe'!$B$20)+(1-$L9)*'wartości stałe'!$B$22)/1000</f>
        <v>#DIV/0!</v>
      </c>
      <c r="AO9" s="55" t="e">
        <f>'wartości stałe'!$B$24*H9/$L9*(('wartości stałe'!$B$20)+(1-$L9)*'wartości stałe'!$B$22)/1000</f>
        <v>#DIV/0!</v>
      </c>
      <c r="AP9" s="55" t="e">
        <f>'wartości stałe'!$B$24*I9/$L9*(('wartości stałe'!$B$20)+(1-$L9)*'wartości stałe'!$B$22)/1000</f>
        <v>#DIV/0!</v>
      </c>
      <c r="AQ9" s="55" t="e">
        <f>'wartości stałe'!$B$24*J9/$L9*(('wartości stałe'!$B$20)+(1-$L9)*'wartości stałe'!$B$22)/1000</f>
        <v>#DIV/0!</v>
      </c>
      <c r="AR9" s="55" t="e">
        <f>'wartości stałe'!$B$24*K9/$L9*(('wartości stałe'!$B$20)+(1-$L9)*'wartości stałe'!$B$22)/1000</f>
        <v>#DIV/0!</v>
      </c>
      <c r="AS9" s="54">
        <f>'wartości stałe'!$B$24*(SUM(G9:K9))+'wartości stałe'!$B$23*IF(E9="n/d",0,E9)</f>
        <v>13765.68</v>
      </c>
    </row>
    <row r="10" spans="1:45" x14ac:dyDescent="0.25">
      <c r="A10" s="47" t="s">
        <v>85</v>
      </c>
      <c r="B10" s="48" t="s">
        <v>60</v>
      </c>
      <c r="C10" s="49">
        <f>'Oferta szczegółowa 2'!H11</f>
        <v>0</v>
      </c>
      <c r="D10" s="49">
        <f>'Oferta szczegółowa 2'!N11</f>
        <v>0</v>
      </c>
      <c r="E10" s="50">
        <v>11.249280000000001</v>
      </c>
      <c r="F10" s="51">
        <v>35.619999999999997</v>
      </c>
      <c r="G10" s="52">
        <f>'Kalk. kryterium oceny oferty'!$F10*'Oferta szczegółowa 1'!D9</f>
        <v>0</v>
      </c>
      <c r="H10" s="52">
        <f>'Kalk. kryterium oceny oferty'!$F10*'Oferta szczegółowa 1'!E9</f>
        <v>0</v>
      </c>
      <c r="I10" s="52">
        <f>'Kalk. kryterium oceny oferty'!$F10*'Oferta szczegółowa 1'!F9</f>
        <v>0</v>
      </c>
      <c r="J10" s="52">
        <f>'Kalk. kryterium oceny oferty'!$F10*'Oferta szczegółowa 1'!G9</f>
        <v>0</v>
      </c>
      <c r="K10" s="52">
        <f>'Kalk. kryterium oceny oferty'!$F10*'Oferta szczegółowa 1'!H9</f>
        <v>0</v>
      </c>
      <c r="L10" s="53">
        <f>'Oferta szczegółowa 2'!O11</f>
        <v>0</v>
      </c>
      <c r="M10" s="54">
        <f>'Oferta szczegółowa 2'!P11</f>
        <v>0</v>
      </c>
      <c r="N10" s="52">
        <f>'Oferta szczegółowa 2'!Q11</f>
        <v>0</v>
      </c>
      <c r="O10" s="52">
        <f>'Oferta szczegółowa 2'!R11</f>
        <v>0</v>
      </c>
      <c r="P10" s="52">
        <f>'Oferta szczegółowa 2'!S11</f>
        <v>0</v>
      </c>
      <c r="Q10" s="52">
        <f>'Oferta szczegółowa 2'!T11</f>
        <v>0</v>
      </c>
      <c r="R10" s="52">
        <f>'Oferta szczegółowa 2'!AA11</f>
        <v>0</v>
      </c>
      <c r="S10" s="52">
        <f>'Oferta szczegółowa 2'!AB11</f>
        <v>0</v>
      </c>
      <c r="T10" s="55">
        <f>IF($C10="n/d","n/d",$C10*'wartości stałe'!$C$12)</f>
        <v>0</v>
      </c>
      <c r="U10" s="55">
        <f>$D10*'wartości stałe'!$C$13</f>
        <v>0</v>
      </c>
      <c r="V10" s="56">
        <f>M10*'wartości stałe'!AE$7</f>
        <v>0</v>
      </c>
      <c r="W10" s="56">
        <f>N10*'wartości stałe'!AF$7</f>
        <v>0</v>
      </c>
      <c r="X10" s="56">
        <f>O10*'wartości stałe'!AG$7</f>
        <v>0</v>
      </c>
      <c r="Y10" s="56">
        <f>P10*'wartości stałe'!AH$7</f>
        <v>0</v>
      </c>
      <c r="Z10" s="56">
        <f>Q10*'wartości stałe'!AI$7</f>
        <v>0</v>
      </c>
      <c r="AA10" s="56">
        <f>R10*'wartości stałe'!AE$7</f>
        <v>0</v>
      </c>
      <c r="AB10" s="56">
        <f>S10*'wartości stałe'!AF$7</f>
        <v>0</v>
      </c>
      <c r="AC10" s="56">
        <f>('wartości stałe'!$B$24*(G10)+'wartości stałe'!$B$23*IF($E10="n/d",0,$E10))*'wartości stałe'!AE$7*'wartości stałe'!$B$26</f>
        <v>26319.18154368586</v>
      </c>
      <c r="AD10" s="56">
        <f>('wartości stałe'!$B$24*(H10)+'wartości stałe'!$B$23*IF($E10="n/d",0,$E10))*'wartości stałe'!AF$7*'wartości stałe'!$B$26</f>
        <v>24380.899994150874</v>
      </c>
      <c r="AE10" s="56">
        <f>('wartości stałe'!$B$24*(I10)+'wartości stałe'!$B$23*IF($E10="n/d",0,$E10))*'wartości stałe'!AG$7*'wartości stałe'!$B$26</f>
        <v>22585.363588838234</v>
      </c>
      <c r="AF10" s="56">
        <f>('wartości stałe'!$B$24*(J10)+'wartości stałe'!$B$23*IF($E10="n/d",0,$E10))*'wartości stałe'!AH$7*'wartości stałe'!$B$26</f>
        <v>20922.05983217993</v>
      </c>
      <c r="AG10" s="56">
        <f>('wartości stałe'!$B$24*(K10)+'wartości stałe'!$B$23*IF($E10="n/d",0,$E10))*'wartości stałe'!AI$7*'wartości stałe'!$B$26</f>
        <v>19381.250423510824</v>
      </c>
      <c r="AH10" s="56">
        <f t="shared" si="0"/>
        <v>0</v>
      </c>
      <c r="AI10" s="56" t="e">
        <f>AN10*'wartości stałe'!AE$7*'wartości stałe'!$B$26</f>
        <v>#DIV/0!</v>
      </c>
      <c r="AJ10" s="56" t="e">
        <f>AO10*'wartości stałe'!AF$7*'wartości stałe'!$B$26</f>
        <v>#DIV/0!</v>
      </c>
      <c r="AK10" s="56" t="e">
        <f>AP10*'wartości stałe'!AG$7*'wartości stałe'!$B$26</f>
        <v>#DIV/0!</v>
      </c>
      <c r="AL10" s="56" t="e">
        <f>AQ10*'wartości stałe'!AH$7*'wartości stałe'!$B$26</f>
        <v>#DIV/0!</v>
      </c>
      <c r="AM10" s="56" t="e">
        <f>AR10*'wartości stałe'!AI$7*'wartości stałe'!$B$26</f>
        <v>#DIV/0!</v>
      </c>
      <c r="AN10" s="55" t="e">
        <f>'wartości stałe'!$B$24*G10/$L10*(('wartości stałe'!$B$20)+(1-$L10)*'wartości stałe'!$B$22)/1000</f>
        <v>#DIV/0!</v>
      </c>
      <c r="AO10" s="55" t="e">
        <f>'wartości stałe'!$B$24*H10/$L10*(('wartości stałe'!$B$20)+(1-$L10)*'wartości stałe'!$B$22)/1000</f>
        <v>#DIV/0!</v>
      </c>
      <c r="AP10" s="55" t="e">
        <f>'wartości stałe'!$B$24*I10/$L10*(('wartości stałe'!$B$20)+(1-$L10)*'wartości stałe'!$B$22)/1000</f>
        <v>#DIV/0!</v>
      </c>
      <c r="AQ10" s="55" t="e">
        <f>'wartości stałe'!$B$24*J10/$L10*(('wartości stałe'!$B$20)+(1-$L10)*'wartości stałe'!$B$22)/1000</f>
        <v>#DIV/0!</v>
      </c>
      <c r="AR10" s="55" t="e">
        <f>'wartości stałe'!$B$24*K10/$L10*(('wartości stałe'!$B$20)+(1-$L10)*'wartości stałe'!$B$22)/1000</f>
        <v>#DIV/0!</v>
      </c>
      <c r="AS10" s="54">
        <f>'wartości stałe'!$B$24*(SUM(G10:K10))+'wartości stałe'!$B$23*IF(E10="n/d",0,E10)</f>
        <v>11249.28</v>
      </c>
    </row>
    <row r="11" spans="1:45" x14ac:dyDescent="0.25">
      <c r="A11" s="47" t="s">
        <v>86</v>
      </c>
      <c r="B11" s="48" t="s">
        <v>61</v>
      </c>
      <c r="C11" s="49">
        <f>'Oferta szczegółowa 2'!H12</f>
        <v>0</v>
      </c>
      <c r="D11" s="49">
        <f>'Oferta szczegółowa 2'!N12</f>
        <v>0</v>
      </c>
      <c r="E11" s="50">
        <v>11.58408</v>
      </c>
      <c r="F11" s="51">
        <v>35.619999999999997</v>
      </c>
      <c r="G11" s="52">
        <f>'Kalk. kryterium oceny oferty'!$F11*'Oferta szczegółowa 1'!D10</f>
        <v>0</v>
      </c>
      <c r="H11" s="52">
        <f>'Kalk. kryterium oceny oferty'!$F11*'Oferta szczegółowa 1'!E10</f>
        <v>0</v>
      </c>
      <c r="I11" s="52">
        <f>'Kalk. kryterium oceny oferty'!$F11*'Oferta szczegółowa 1'!F10</f>
        <v>0</v>
      </c>
      <c r="J11" s="52">
        <f>'Kalk. kryterium oceny oferty'!$F11*'Oferta szczegółowa 1'!G10</f>
        <v>0</v>
      </c>
      <c r="K11" s="52">
        <f>'Kalk. kryterium oceny oferty'!$F11*'Oferta szczegółowa 1'!H10</f>
        <v>0</v>
      </c>
      <c r="L11" s="53">
        <f>'Oferta szczegółowa 2'!O12</f>
        <v>0</v>
      </c>
      <c r="M11" s="54">
        <f>'Oferta szczegółowa 2'!P12</f>
        <v>0</v>
      </c>
      <c r="N11" s="52">
        <f>'Oferta szczegółowa 2'!Q12</f>
        <v>0</v>
      </c>
      <c r="O11" s="52">
        <f>'Oferta szczegółowa 2'!R12</f>
        <v>0</v>
      </c>
      <c r="P11" s="52">
        <f>'Oferta szczegółowa 2'!S12</f>
        <v>0</v>
      </c>
      <c r="Q11" s="52">
        <f>'Oferta szczegółowa 2'!T12</f>
        <v>0</v>
      </c>
      <c r="R11" s="52">
        <f>'Oferta szczegółowa 2'!AA12</f>
        <v>0</v>
      </c>
      <c r="S11" s="52">
        <f>'Oferta szczegółowa 2'!AB12</f>
        <v>0</v>
      </c>
      <c r="T11" s="55">
        <f>IF($C11="n/d","n/d",$C11*'wartości stałe'!$C$12)</f>
        <v>0</v>
      </c>
      <c r="U11" s="55">
        <f>$D11*'wartości stałe'!$C$13</f>
        <v>0</v>
      </c>
      <c r="V11" s="56">
        <f>M11*'wartości stałe'!AE$7</f>
        <v>0</v>
      </c>
      <c r="W11" s="56">
        <f>N11*'wartości stałe'!AF$7</f>
        <v>0</v>
      </c>
      <c r="X11" s="56">
        <f>O11*'wartości stałe'!AG$7</f>
        <v>0</v>
      </c>
      <c r="Y11" s="56">
        <f>P11*'wartości stałe'!AH$7</f>
        <v>0</v>
      </c>
      <c r="Z11" s="56">
        <f>Q11*'wartości stałe'!AI$7</f>
        <v>0</v>
      </c>
      <c r="AA11" s="56">
        <f>R11*'wartości stałe'!AE$7</f>
        <v>0</v>
      </c>
      <c r="AB11" s="56">
        <f>S11*'wartości stałe'!AF$7</f>
        <v>0</v>
      </c>
      <c r="AC11" s="56">
        <f>('wartości stałe'!$B$24*(G11)+'wartości stałe'!$B$23*IF($E11="n/d",0,$E11))*'wartości stałe'!AE$7*'wartości stałe'!$B$26</f>
        <v>27102.49051820032</v>
      </c>
      <c r="AD11" s="56">
        <f>('wartości stałe'!$B$24*(H11)+'wartości stałe'!$B$23*IF($E11="n/d",0,$E11))*'wartości stałe'!AF$7*'wartości stałe'!$B$26</f>
        <v>25106.522017786312</v>
      </c>
      <c r="AE11" s="56">
        <f>('wartości stałe'!$B$24*(I11)+'wartości stałe'!$B$23*IF($E11="n/d",0,$E11))*'wartości stałe'!AG$7*'wartości stałe'!$B$26</f>
        <v>23257.547028982226</v>
      </c>
      <c r="AF11" s="56">
        <f>('wartości stałe'!$B$24*(J11)+'wartości stałe'!$B$23*IF($E11="n/d",0,$E11))*'wartości stałe'!AH$7*'wartości stałe'!$B$26</f>
        <v>21544.74018432814</v>
      </c>
      <c r="AG11" s="56">
        <f>('wartości stałe'!$B$24*(K11)+'wartości stałe'!$B$23*IF($E11="n/d",0,$E11))*'wartości stałe'!AI$7*'wartości stałe'!$B$26</f>
        <v>19958.073352781976</v>
      </c>
      <c r="AH11" s="56">
        <f t="shared" ref="AH11" si="2">IF(C11="n/d",0,SUM(T11:T11,AA11:AB11))+SUM(U11:U11)+SUM(V11:Z11)</f>
        <v>0</v>
      </c>
      <c r="AI11" s="56" t="e">
        <f>AN11*'wartości stałe'!AE$7*'wartości stałe'!$B$26</f>
        <v>#DIV/0!</v>
      </c>
      <c r="AJ11" s="56" t="e">
        <f>AO11*'wartości stałe'!AF$7*'wartości stałe'!$B$26</f>
        <v>#DIV/0!</v>
      </c>
      <c r="AK11" s="56" t="e">
        <f>AP11*'wartości stałe'!AG$7*'wartości stałe'!$B$26</f>
        <v>#DIV/0!</v>
      </c>
      <c r="AL11" s="56" t="e">
        <f>AQ11*'wartości stałe'!AH$7*'wartości stałe'!$B$26</f>
        <v>#DIV/0!</v>
      </c>
      <c r="AM11" s="56" t="e">
        <f>AR11*'wartości stałe'!AI$7*'wartości stałe'!$B$26</f>
        <v>#DIV/0!</v>
      </c>
      <c r="AN11" s="55" t="e">
        <f>'wartości stałe'!$B$24*G11/$L11*(('wartości stałe'!$B$20)+(1-$L11)*'wartości stałe'!$B$22)/1000</f>
        <v>#DIV/0!</v>
      </c>
      <c r="AO11" s="55" t="e">
        <f>'wartości stałe'!$B$24*H11/$L11*(('wartości stałe'!$B$20)+(1-$L11)*'wartości stałe'!$B$22)/1000</f>
        <v>#DIV/0!</v>
      </c>
      <c r="AP11" s="55" t="e">
        <f>'wartości stałe'!$B$24*I11/$L11*(('wartości stałe'!$B$20)+(1-$L11)*'wartości stałe'!$B$22)/1000</f>
        <v>#DIV/0!</v>
      </c>
      <c r="AQ11" s="55" t="e">
        <f>'wartości stałe'!$B$24*J11/$L11*(('wartości stałe'!$B$20)+(1-$L11)*'wartości stałe'!$B$22)/1000</f>
        <v>#DIV/0!</v>
      </c>
      <c r="AR11" s="55" t="e">
        <f>'wartości stałe'!$B$24*K11/$L11*(('wartości stałe'!$B$20)+(1-$L11)*'wartości stałe'!$B$22)/1000</f>
        <v>#DIV/0!</v>
      </c>
      <c r="AS11" s="54">
        <f>'wartości stałe'!$B$24*(SUM(G11:K11))+'wartości stałe'!$B$23*IF(E11="n/d",0,E11)</f>
        <v>11584.08</v>
      </c>
    </row>
    <row r="12" spans="1:45" x14ac:dyDescent="0.25">
      <c r="A12" s="47" t="s">
        <v>87</v>
      </c>
      <c r="B12" s="48" t="s">
        <v>62</v>
      </c>
      <c r="C12" s="49">
        <f>'Oferta szczegółowa 2'!H13</f>
        <v>0</v>
      </c>
      <c r="D12" s="49">
        <f>'Oferta szczegółowa 2'!N13</f>
        <v>0</v>
      </c>
      <c r="E12" s="50">
        <v>7.3716499999999998</v>
      </c>
      <c r="F12" s="51">
        <v>24.66</v>
      </c>
      <c r="G12" s="52">
        <f>'Kalk. kryterium oceny oferty'!$F12*'Oferta szczegółowa 1'!D11</f>
        <v>0</v>
      </c>
      <c r="H12" s="52">
        <f>'Kalk. kryterium oceny oferty'!$F12*'Oferta szczegółowa 1'!E11</f>
        <v>0</v>
      </c>
      <c r="I12" s="52">
        <f>'Kalk. kryterium oceny oferty'!$F12*'Oferta szczegółowa 1'!F11</f>
        <v>0</v>
      </c>
      <c r="J12" s="52">
        <f>'Kalk. kryterium oceny oferty'!$F12*'Oferta szczegółowa 1'!G11</f>
        <v>0</v>
      </c>
      <c r="K12" s="52">
        <f>'Kalk. kryterium oceny oferty'!$F12*'Oferta szczegółowa 1'!H11</f>
        <v>0</v>
      </c>
      <c r="L12" s="53">
        <f>'Oferta szczegółowa 2'!O13</f>
        <v>0</v>
      </c>
      <c r="M12" s="54">
        <f>'Oferta szczegółowa 2'!P13</f>
        <v>0</v>
      </c>
      <c r="N12" s="52">
        <f>'Oferta szczegółowa 2'!Q13</f>
        <v>0</v>
      </c>
      <c r="O12" s="52">
        <f>'Oferta szczegółowa 2'!R13</f>
        <v>0</v>
      </c>
      <c r="P12" s="52">
        <f>'Oferta szczegółowa 2'!S13</f>
        <v>0</v>
      </c>
      <c r="Q12" s="52">
        <f>'Oferta szczegółowa 2'!T13</f>
        <v>0</v>
      </c>
      <c r="R12" s="52">
        <f>'Oferta szczegółowa 2'!AA13</f>
        <v>0</v>
      </c>
      <c r="S12" s="52">
        <f>'Oferta szczegółowa 2'!AB13</f>
        <v>0</v>
      </c>
      <c r="T12" s="55">
        <f>IF($C12="n/d","n/d",$C12*'wartości stałe'!$C$12)</f>
        <v>0</v>
      </c>
      <c r="U12" s="55">
        <f>$D12*'wartości stałe'!$C$13</f>
        <v>0</v>
      </c>
      <c r="V12" s="56">
        <f>M12*'wartości stałe'!AE$7</f>
        <v>0</v>
      </c>
      <c r="W12" s="56">
        <f>N12*'wartości stałe'!AF$7</f>
        <v>0</v>
      </c>
      <c r="X12" s="56">
        <f>O12*'wartości stałe'!AG$7</f>
        <v>0</v>
      </c>
      <c r="Y12" s="56">
        <f>P12*'wartości stałe'!AH$7</f>
        <v>0</v>
      </c>
      <c r="Z12" s="56">
        <f>Q12*'wartości stałe'!AI$7</f>
        <v>0</v>
      </c>
      <c r="AA12" s="56">
        <f>R12*'wartości stałe'!AE$7</f>
        <v>0</v>
      </c>
      <c r="AB12" s="56">
        <f>S12*'wartości stałe'!AF$7</f>
        <v>0</v>
      </c>
      <c r="AC12" s="56">
        <f>('wartości stałe'!$B$24*(G12)+'wartości stałe'!$B$23*IF($E12="n/d",0,$E12))*'wartości stałe'!AE$7*'wartości stałe'!$B$26</f>
        <v>17246.952216187336</v>
      </c>
      <c r="AD12" s="56">
        <f>('wartości stałe'!$B$24*(H12)+'wartości stałe'!$B$23*IF($E12="n/d",0,$E12))*'wartości stałe'!AF$7*'wartości stałe'!$B$26</f>
        <v>15976.796865388918</v>
      </c>
      <c r="AE12" s="56">
        <f>('wartości stałe'!$B$24*(I12)+'wartości stałe'!$B$23*IF($E12="n/d",0,$E12))*'wartości stałe'!AG$7*'wartości stałe'!$B$26</f>
        <v>14800.182367196776</v>
      </c>
      <c r="AF12" s="56">
        <f>('wartości stałe'!$B$24*(J12)+'wartości stałe'!$B$23*IF($E12="n/d",0,$E12))*'wartości stałe'!AH$7*'wartości stałe'!$B$26</f>
        <v>13710.219886240644</v>
      </c>
      <c r="AG12" s="56">
        <f>('wartości stałe'!$B$24*(K12)+'wartości stałe'!$B$23*IF($E12="n/d",0,$E12))*'wartości stałe'!AI$7*'wartości stałe'!$B$26</f>
        <v>12700.527916850995</v>
      </c>
      <c r="AH12" s="56">
        <f t="shared" si="0"/>
        <v>0</v>
      </c>
      <c r="AI12" s="56" t="e">
        <f>AN12*'wartości stałe'!AE$7*'wartości stałe'!$B$26</f>
        <v>#DIV/0!</v>
      </c>
      <c r="AJ12" s="56" t="e">
        <f>AO12*'wartości stałe'!AF$7*'wartości stałe'!$B$26</f>
        <v>#DIV/0!</v>
      </c>
      <c r="AK12" s="56" t="e">
        <f>AP12*'wartości stałe'!AG$7*'wartości stałe'!$B$26</f>
        <v>#DIV/0!</v>
      </c>
      <c r="AL12" s="56" t="e">
        <f>AQ12*'wartości stałe'!AH$7*'wartości stałe'!$B$26</f>
        <v>#DIV/0!</v>
      </c>
      <c r="AM12" s="56" t="e">
        <f>AR12*'wartości stałe'!AI$7*'wartości stałe'!$B$26</f>
        <v>#DIV/0!</v>
      </c>
      <c r="AN12" s="55" t="e">
        <f>'wartości stałe'!$B$24*G12/$L12*(('wartości stałe'!$B$20)+(1-$L12)*'wartości stałe'!$B$22)/1000</f>
        <v>#DIV/0!</v>
      </c>
      <c r="AO12" s="55" t="e">
        <f>'wartości stałe'!$B$24*H12/$L12*(('wartości stałe'!$B$20)+(1-$L12)*'wartości stałe'!$B$22)/1000</f>
        <v>#DIV/0!</v>
      </c>
      <c r="AP12" s="55" t="e">
        <f>'wartości stałe'!$B$24*I12/$L12*(('wartości stałe'!$B$20)+(1-$L12)*'wartości stałe'!$B$22)/1000</f>
        <v>#DIV/0!</v>
      </c>
      <c r="AQ12" s="55" t="e">
        <f>'wartości stałe'!$B$24*J12/$L12*(('wartości stałe'!$B$20)+(1-$L12)*'wartości stałe'!$B$22)/1000</f>
        <v>#DIV/0!</v>
      </c>
      <c r="AR12" s="55" t="e">
        <f>'wartości stałe'!$B$24*K12/$L12*(('wartości stałe'!$B$20)+(1-$L12)*'wartości stałe'!$B$22)/1000</f>
        <v>#DIV/0!</v>
      </c>
      <c r="AS12" s="54">
        <f>'wartości stałe'!$B$24*(SUM(G12:K12))+'wartości stałe'!$B$23*IF(E12="n/d",0,E12)</f>
        <v>7371.65</v>
      </c>
    </row>
    <row r="13" spans="1:45" x14ac:dyDescent="0.25">
      <c r="A13" s="47" t="s">
        <v>88</v>
      </c>
      <c r="B13" s="48" t="s">
        <v>63</v>
      </c>
      <c r="C13" s="49">
        <f>'Oferta szczegółowa 2'!H14</f>
        <v>0</v>
      </c>
      <c r="D13" s="49">
        <f>'Oferta szczegółowa 2'!N14</f>
        <v>0</v>
      </c>
      <c r="E13" s="50">
        <v>6.95045</v>
      </c>
      <c r="F13" s="51">
        <v>24.66</v>
      </c>
      <c r="G13" s="52">
        <f>'Kalk. kryterium oceny oferty'!$F13*'Oferta szczegółowa 1'!D12</f>
        <v>0</v>
      </c>
      <c r="H13" s="52">
        <f>'Kalk. kryterium oceny oferty'!$F13*'Oferta szczegółowa 1'!E12</f>
        <v>0</v>
      </c>
      <c r="I13" s="52">
        <f>'Kalk. kryterium oceny oferty'!$F13*'Oferta szczegółowa 1'!F12</f>
        <v>0</v>
      </c>
      <c r="J13" s="52">
        <f>'Kalk. kryterium oceny oferty'!$F13*'Oferta szczegółowa 1'!G12</f>
        <v>0</v>
      </c>
      <c r="K13" s="52">
        <f>'Kalk. kryterium oceny oferty'!$F13*'Oferta szczegółowa 1'!H12</f>
        <v>0</v>
      </c>
      <c r="L13" s="53">
        <f>'Oferta szczegółowa 2'!O14</f>
        <v>0</v>
      </c>
      <c r="M13" s="54">
        <f>'Oferta szczegółowa 2'!P14</f>
        <v>0</v>
      </c>
      <c r="N13" s="52">
        <f>'Oferta szczegółowa 2'!Q14</f>
        <v>0</v>
      </c>
      <c r="O13" s="52">
        <f>'Oferta szczegółowa 2'!R14</f>
        <v>0</v>
      </c>
      <c r="P13" s="52">
        <f>'Oferta szczegółowa 2'!S14</f>
        <v>0</v>
      </c>
      <c r="Q13" s="52">
        <f>'Oferta szczegółowa 2'!T14</f>
        <v>0</v>
      </c>
      <c r="R13" s="52">
        <f>'Oferta szczegółowa 2'!AA14</f>
        <v>0</v>
      </c>
      <c r="S13" s="52">
        <f>'Oferta szczegółowa 2'!AB14</f>
        <v>0</v>
      </c>
      <c r="T13" s="55">
        <f>IF($C13="n/d","n/d",$C13*'wartości stałe'!$C$12)</f>
        <v>0</v>
      </c>
      <c r="U13" s="55">
        <f>$D13*'wartości stałe'!$C$13</f>
        <v>0</v>
      </c>
      <c r="V13" s="56">
        <f>M13*'wartości stałe'!AE$7</f>
        <v>0</v>
      </c>
      <c r="W13" s="56">
        <f>N13*'wartości stałe'!AF$7</f>
        <v>0</v>
      </c>
      <c r="X13" s="56">
        <f>O13*'wartości stałe'!AG$7</f>
        <v>0</v>
      </c>
      <c r="Y13" s="56">
        <f>P13*'wartości stałe'!AH$7</f>
        <v>0</v>
      </c>
      <c r="Z13" s="56">
        <f>Q13*'wartości stałe'!AI$7</f>
        <v>0</v>
      </c>
      <c r="AA13" s="56">
        <f>R13*'wartości stałe'!AE$7</f>
        <v>0</v>
      </c>
      <c r="AB13" s="56">
        <f>S13*'wartości stałe'!AF$7</f>
        <v>0</v>
      </c>
      <c r="AC13" s="56">
        <f>('wartości stałe'!$B$24*(G13)+'wartości stałe'!$B$23*IF($E13="n/d",0,$E13))*'wartości stałe'!AE$7*'wartości stałe'!$B$26</f>
        <v>16261.498990185275</v>
      </c>
      <c r="AD13" s="56">
        <f>('wartości stałe'!$B$24*(H13)+'wartości stałe'!$B$23*IF($E13="n/d",0,$E13))*'wartości stałe'!AF$7*'wartości stałe'!$B$26</f>
        <v>15063.917545331427</v>
      </c>
      <c r="AE13" s="56">
        <f>('wartości stałe'!$B$24*(I13)+'wartości stałe'!$B$23*IF($E13="n/d",0,$E13))*'wartości stałe'!AG$7*'wartości stałe'!$B$26</f>
        <v>13954.532232822074</v>
      </c>
      <c r="AF13" s="56">
        <f>('wartości stałe'!$B$24*(J13)+'wartości stałe'!$B$23*IF($E13="n/d",0,$E13))*'wartości stałe'!AH$7*'wartości stałe'!$B$26</f>
        <v>12926.84783031225</v>
      </c>
      <c r="AG13" s="56">
        <f>('wartości stałe'!$B$24*(K13)+'wartości stałe'!$B$23*IF($E13="n/d",0,$E13))*'wartości stałe'!AI$7*'wartości stałe'!$B$26</f>
        <v>11974.847457445347</v>
      </c>
      <c r="AH13" s="56">
        <f t="shared" ref="AH13" si="3">IF(C13="n/d",0,SUM(T13:T13,AA13:AB13))+SUM(U13:U13)+SUM(V13:Z13)</f>
        <v>0</v>
      </c>
      <c r="AI13" s="56" t="e">
        <f>AN13*'wartości stałe'!AE$7*'wartości stałe'!$B$26</f>
        <v>#DIV/0!</v>
      </c>
      <c r="AJ13" s="56" t="e">
        <f>AO13*'wartości stałe'!AF$7*'wartości stałe'!$B$26</f>
        <v>#DIV/0!</v>
      </c>
      <c r="AK13" s="56" t="e">
        <f>AP13*'wartości stałe'!AG$7*'wartości stałe'!$B$26</f>
        <v>#DIV/0!</v>
      </c>
      <c r="AL13" s="56" t="e">
        <f>AQ13*'wartości stałe'!AH$7*'wartości stałe'!$B$26</f>
        <v>#DIV/0!</v>
      </c>
      <c r="AM13" s="56" t="e">
        <f>AR13*'wartości stałe'!AI$7*'wartości stałe'!$B$26</f>
        <v>#DIV/0!</v>
      </c>
      <c r="AN13" s="55" t="e">
        <f>'wartości stałe'!$B$24*G13/$L13*(('wartości stałe'!$B$20)+(1-$L13)*'wartości stałe'!$B$22)/1000</f>
        <v>#DIV/0!</v>
      </c>
      <c r="AO13" s="55" t="e">
        <f>'wartości stałe'!$B$24*H13/$L13*(('wartości stałe'!$B$20)+(1-$L13)*'wartości stałe'!$B$22)/1000</f>
        <v>#DIV/0!</v>
      </c>
      <c r="AP13" s="55" t="e">
        <f>'wartości stałe'!$B$24*I13/$L13*(('wartości stałe'!$B$20)+(1-$L13)*'wartości stałe'!$B$22)/1000</f>
        <v>#DIV/0!</v>
      </c>
      <c r="AQ13" s="55" t="e">
        <f>'wartości stałe'!$B$24*J13/$L13*(('wartości stałe'!$B$20)+(1-$L13)*'wartości stałe'!$B$22)/1000</f>
        <v>#DIV/0!</v>
      </c>
      <c r="AR13" s="55" t="e">
        <f>'wartości stałe'!$B$24*K13/$L13*(('wartości stałe'!$B$20)+(1-$L13)*'wartości stałe'!$B$22)/1000</f>
        <v>#DIV/0!</v>
      </c>
      <c r="AS13" s="54">
        <f>'wartości stałe'!$B$24*(SUM(G13:K13))+'wartości stałe'!$B$23*IF(E13="n/d",0,E13)</f>
        <v>6950.45</v>
      </c>
    </row>
    <row r="14" spans="1:45" x14ac:dyDescent="0.25">
      <c r="A14" s="47">
        <v>8</v>
      </c>
      <c r="B14" s="48" t="s">
        <v>10</v>
      </c>
      <c r="C14" s="49">
        <f>'Oferta szczegółowa 2'!H15</f>
        <v>0</v>
      </c>
      <c r="D14" s="49">
        <f>'Oferta szczegółowa 2'!N15</f>
        <v>0</v>
      </c>
      <c r="E14" s="50">
        <v>10.2492</v>
      </c>
      <c r="F14" s="51">
        <v>30.12</v>
      </c>
      <c r="G14" s="52">
        <f>'Kalk. kryterium oceny oferty'!$F14*'Oferta szczegółowa 1'!D13</f>
        <v>0</v>
      </c>
      <c r="H14" s="52">
        <f>'Kalk. kryterium oceny oferty'!$F14*'Oferta szczegółowa 1'!E13</f>
        <v>0</v>
      </c>
      <c r="I14" s="52">
        <f>'Kalk. kryterium oceny oferty'!$F14*'Oferta szczegółowa 1'!F13</f>
        <v>0</v>
      </c>
      <c r="J14" s="52">
        <f>'Kalk. kryterium oceny oferty'!$F14*'Oferta szczegółowa 1'!G13</f>
        <v>0</v>
      </c>
      <c r="K14" s="52">
        <f>'Kalk. kryterium oceny oferty'!$F14*'Oferta szczegółowa 1'!H13</f>
        <v>0</v>
      </c>
      <c r="L14" s="53">
        <f>'Oferta szczegółowa 2'!O15</f>
        <v>0</v>
      </c>
      <c r="M14" s="54">
        <f>'Oferta szczegółowa 2'!P15</f>
        <v>0</v>
      </c>
      <c r="N14" s="52">
        <f>'Oferta szczegółowa 2'!Q15</f>
        <v>0</v>
      </c>
      <c r="O14" s="52">
        <f>'Oferta szczegółowa 2'!R15</f>
        <v>0</v>
      </c>
      <c r="P14" s="52">
        <f>'Oferta szczegółowa 2'!S15</f>
        <v>0</v>
      </c>
      <c r="Q14" s="52">
        <f>'Oferta szczegółowa 2'!T15</f>
        <v>0</v>
      </c>
      <c r="R14" s="52">
        <f>'Oferta szczegółowa 2'!AA15</f>
        <v>0</v>
      </c>
      <c r="S14" s="52">
        <f>'Oferta szczegółowa 2'!AB15</f>
        <v>0</v>
      </c>
      <c r="T14" s="55">
        <f>IF($C14="n/d","n/d",$C14*'wartości stałe'!$C$12)</f>
        <v>0</v>
      </c>
      <c r="U14" s="55">
        <f>$D14*'wartości stałe'!$C$13</f>
        <v>0</v>
      </c>
      <c r="V14" s="56">
        <f>M14*'wartości stałe'!AE$7</f>
        <v>0</v>
      </c>
      <c r="W14" s="56">
        <f>N14*'wartości stałe'!AF$7</f>
        <v>0</v>
      </c>
      <c r="X14" s="56">
        <f>O14*'wartości stałe'!AG$7</f>
        <v>0</v>
      </c>
      <c r="Y14" s="56">
        <f>P14*'wartości stałe'!AH$7</f>
        <v>0</v>
      </c>
      <c r="Z14" s="56">
        <f>Q14*'wartości stałe'!AI$7</f>
        <v>0</v>
      </c>
      <c r="AA14" s="56">
        <f>R14*'wartości stałe'!AE$7</f>
        <v>0</v>
      </c>
      <c r="AB14" s="56">
        <f>S14*'wartości stałe'!AF$7</f>
        <v>0</v>
      </c>
      <c r="AC14" s="56">
        <f>('wartości stałe'!$B$24*(G14)+'wartości stałe'!$B$23*IF($E14="n/d",0,$E14))*'wartości stałe'!AE$7*'wartości stałe'!$B$26</f>
        <v>23979.361832716862</v>
      </c>
      <c r="AD14" s="56">
        <f>('wartości stałe'!$B$24*(H14)+'wartości stałe'!$B$23*IF($E14="n/d",0,$E14))*'wartości stałe'!AF$7*'wartości stałe'!$B$26</f>
        <v>22213.396788065649</v>
      </c>
      <c r="AE14" s="56">
        <f>('wartości stałe'!$B$24*(I14)+'wartości stałe'!$B$23*IF($E14="n/d",0,$E14))*'wartości stałe'!AG$7*'wartości stałe'!$B$26</f>
        <v>20577.486603117784</v>
      </c>
      <c r="AF14" s="56">
        <f>('wartości stałe'!$B$24*(J14)+'wartości stałe'!$B$23*IF($E14="n/d",0,$E14))*'wartości stałe'!AH$7*'wartości stałe'!$B$26</f>
        <v>19062.053360924303</v>
      </c>
      <c r="AG14" s="56">
        <f>('wartości stałe'!$B$24*(K14)+'wartości stałe'!$B$23*IF($E14="n/d",0,$E14))*'wartości stałe'!AI$7*'wartości stałe'!$B$26</f>
        <v>17658.22451220408</v>
      </c>
      <c r="AH14" s="56">
        <f>IF(C14="n/d",0,SUM(T14:T14,AA14:AB14))+SUM(U14:U14)+SUM(V14:Z14)</f>
        <v>0</v>
      </c>
      <c r="AI14" s="56" t="e">
        <f>AN14*'wartości stałe'!AE$7*'wartości stałe'!$B$26</f>
        <v>#DIV/0!</v>
      </c>
      <c r="AJ14" s="56" t="e">
        <f>AO14*'wartości stałe'!AF$7*'wartości stałe'!$B$26</f>
        <v>#DIV/0!</v>
      </c>
      <c r="AK14" s="56" t="e">
        <f>AP14*'wartości stałe'!AG$7*'wartości stałe'!$B$26</f>
        <v>#DIV/0!</v>
      </c>
      <c r="AL14" s="56" t="e">
        <f>AQ14*'wartości stałe'!AH$7*'wartości stałe'!$B$26</f>
        <v>#DIV/0!</v>
      </c>
      <c r="AM14" s="56" t="e">
        <f>AR14*'wartości stałe'!AI$7*'wartości stałe'!$B$26</f>
        <v>#DIV/0!</v>
      </c>
      <c r="AN14" s="55" t="e">
        <f>'wartości stałe'!$B$24*G14/$L14*(('wartości stałe'!$B$20)+(1-$L14)*'wartości stałe'!$B$22)/1000</f>
        <v>#DIV/0!</v>
      </c>
      <c r="AO14" s="55" t="e">
        <f>'wartości stałe'!$B$24*H14/$L14*(('wartości stałe'!$B$20)+(1-$L14)*'wartości stałe'!$B$22)/1000</f>
        <v>#DIV/0!</v>
      </c>
      <c r="AP14" s="55" t="e">
        <f>'wartości stałe'!$B$24*I14/$L14*(('wartości stałe'!$B$20)+(1-$L14)*'wartości stałe'!$B$22)/1000</f>
        <v>#DIV/0!</v>
      </c>
      <c r="AQ14" s="55" t="e">
        <f>'wartości stałe'!$B$24*J14/$L14*(('wartości stałe'!$B$20)+(1-$L14)*'wartości stałe'!$B$22)/1000</f>
        <v>#DIV/0!</v>
      </c>
      <c r="AR14" s="55" t="e">
        <f>'wartości stałe'!$B$24*K14/$L14*(('wartości stałe'!$B$20)+(1-$L14)*'wartości stałe'!$B$22)/1000</f>
        <v>#DIV/0!</v>
      </c>
      <c r="AS14" s="54">
        <f>'wartości stałe'!$B$24*(SUM(G14:K14))+'wartości stałe'!$B$23*IF(E14="n/d",0,E14)</f>
        <v>10249.200000000001</v>
      </c>
    </row>
    <row r="15" spans="1:45" s="59" customFormat="1" x14ac:dyDescent="0.25">
      <c r="A15" s="47">
        <v>9</v>
      </c>
      <c r="B15" s="48" t="s">
        <v>3</v>
      </c>
      <c r="C15" s="49" t="str">
        <f>'Oferta szczegółowa 2'!H16</f>
        <v>n/d</v>
      </c>
      <c r="D15" s="49">
        <f>'Oferta szczegółowa 2'!N16</f>
        <v>0</v>
      </c>
      <c r="E15" s="58" t="s">
        <v>13</v>
      </c>
      <c r="F15" s="51">
        <v>32.880000000000003</v>
      </c>
      <c r="G15" s="52">
        <f>'Kalk. kryterium oceny oferty'!$F15*'Oferta szczegółowa 1'!D14</f>
        <v>0</v>
      </c>
      <c r="H15" s="52">
        <f>'Kalk. kryterium oceny oferty'!$F15*'Oferta szczegółowa 1'!E14</f>
        <v>0</v>
      </c>
      <c r="I15" s="52">
        <f>'Kalk. kryterium oceny oferty'!$F15*'Oferta szczegółowa 1'!F14</f>
        <v>0</v>
      </c>
      <c r="J15" s="52">
        <f>'Kalk. kryterium oceny oferty'!$F15*'Oferta szczegółowa 1'!G14</f>
        <v>0</v>
      </c>
      <c r="K15" s="52">
        <f>'Kalk. kryterium oceny oferty'!$F15*'Oferta szczegółowa 1'!H14</f>
        <v>0</v>
      </c>
      <c r="L15" s="53">
        <f>'Oferta szczegółowa 2'!O16</f>
        <v>0</v>
      </c>
      <c r="M15" s="54">
        <f>'Oferta szczegółowa 2'!P16</f>
        <v>0</v>
      </c>
      <c r="N15" s="52">
        <f>'Oferta szczegółowa 2'!Q16</f>
        <v>0</v>
      </c>
      <c r="O15" s="52">
        <f>'Oferta szczegółowa 2'!R16</f>
        <v>0</v>
      </c>
      <c r="P15" s="52">
        <f>'Oferta szczegółowa 2'!S16</f>
        <v>0</v>
      </c>
      <c r="Q15" s="52">
        <f>'Oferta szczegółowa 2'!T16</f>
        <v>0</v>
      </c>
      <c r="R15" s="52" t="str">
        <f>'Oferta szczegółowa 2'!AA16</f>
        <v>n/d</v>
      </c>
      <c r="S15" s="52" t="str">
        <f>'Oferta szczegółowa 2'!AB16</f>
        <v>n/d</v>
      </c>
      <c r="T15" s="55" t="str">
        <f>IF($C15="n/d","n/d",$C15*'wartości stałe'!$C$12)</f>
        <v>n/d</v>
      </c>
      <c r="U15" s="55">
        <f>$D15*'wartości stałe'!$C$13</f>
        <v>0</v>
      </c>
      <c r="V15" s="56">
        <f>M15*'wartości stałe'!AE$7</f>
        <v>0</v>
      </c>
      <c r="W15" s="56">
        <f>N15*'wartości stałe'!AF$7</f>
        <v>0</v>
      </c>
      <c r="X15" s="56">
        <f>O15*'wartości stałe'!AG$7</f>
        <v>0</v>
      </c>
      <c r="Y15" s="56">
        <f>P15*'wartości stałe'!AH$7</f>
        <v>0</v>
      </c>
      <c r="Z15" s="56">
        <f>Q15*'wartości stałe'!AI$7</f>
        <v>0</v>
      </c>
      <c r="AA15" s="56" t="s">
        <v>13</v>
      </c>
      <c r="AB15" s="56" t="s">
        <v>13</v>
      </c>
      <c r="AC15" s="56">
        <f>('wartości stałe'!$B$24*(G15)+'wartości stałe'!$B$23*IF($E15="n/d",0,$E15))*'wartości stałe'!AE$7*'wartości stałe'!$B$26</f>
        <v>0</v>
      </c>
      <c r="AD15" s="56">
        <f>('wartości stałe'!$B$24*(H15)+'wartości stałe'!$B$23*IF($E15="n/d",0,$E15))*'wartości stałe'!AF$7*'wartości stałe'!$B$26</f>
        <v>0</v>
      </c>
      <c r="AE15" s="56">
        <f>('wartości stałe'!$B$24*(I15)+'wartości stałe'!$B$23*IF($E15="n/d",0,$E15))*'wartości stałe'!AG$7*'wartości stałe'!$B$26</f>
        <v>0</v>
      </c>
      <c r="AF15" s="56">
        <f>('wartości stałe'!$B$24*(J15)+'wartości stałe'!$B$23*IF($E15="n/d",0,$E15))*'wartości stałe'!AH$7*'wartości stałe'!$B$26</f>
        <v>0</v>
      </c>
      <c r="AG15" s="56">
        <f>('wartości stałe'!$B$24*(K15)+'wartości stałe'!$B$23*IF($E15="n/d",0,$E15))*'wartości stałe'!AI$7*'wartości stałe'!$B$26</f>
        <v>0</v>
      </c>
      <c r="AH15" s="56">
        <f>IF(C15="n/d",0,SUM(T15:T15,AA15:AB15))+SUM(U15:U15)+SUM(V15:Z15)</f>
        <v>0</v>
      </c>
      <c r="AI15" s="56" t="e">
        <f>AN15*'wartości stałe'!AE$7*'wartości stałe'!$B$26</f>
        <v>#DIV/0!</v>
      </c>
      <c r="AJ15" s="56" t="e">
        <f>AO15*'wartości stałe'!AF$7*'wartości stałe'!$B$26</f>
        <v>#DIV/0!</v>
      </c>
      <c r="AK15" s="56" t="e">
        <f>AP15*'wartości stałe'!AG$7*'wartości stałe'!$B$26</f>
        <v>#DIV/0!</v>
      </c>
      <c r="AL15" s="56" t="e">
        <f>AQ15*'wartości stałe'!AH$7*'wartości stałe'!$B$26</f>
        <v>#DIV/0!</v>
      </c>
      <c r="AM15" s="56" t="e">
        <f>AR15*'wartości stałe'!AI$7*'wartości stałe'!$B$26</f>
        <v>#DIV/0!</v>
      </c>
      <c r="AN15" s="55" t="e">
        <f>'wartości stałe'!$B$24*G15/$L15*(('wartości stałe'!$B$20)+(1-$L15)*'wartości stałe'!$B$22)/1000</f>
        <v>#DIV/0!</v>
      </c>
      <c r="AO15" s="55" t="e">
        <f>'wartości stałe'!$B$24*H15/$L15*(('wartości stałe'!$B$20)+(1-$L15)*'wartości stałe'!$B$22)/1000</f>
        <v>#DIV/0!</v>
      </c>
      <c r="AP15" s="55" t="e">
        <f>'wartości stałe'!$B$24*I15/$L15*(('wartości stałe'!$B$20)+(1-$L15)*'wartości stałe'!$B$22)/1000</f>
        <v>#DIV/0!</v>
      </c>
      <c r="AQ15" s="55" t="e">
        <f>'wartości stałe'!$B$24*J15/$L15*(('wartości stałe'!$B$20)+(1-$L15)*'wartości stałe'!$B$22)/1000</f>
        <v>#DIV/0!</v>
      </c>
      <c r="AR15" s="55" t="e">
        <f>'wartości stałe'!$B$24*K15/$L15*(('wartości stałe'!$B$20)+(1-$L15)*'wartości stałe'!$B$22)/1000</f>
        <v>#DIV/0!</v>
      </c>
      <c r="AS15" s="54">
        <f>'wartości stałe'!$B$24*(SUM(G15:K15))+'wartości stałe'!$B$23*IF(E15="n/d",0,E15)</f>
        <v>0</v>
      </c>
    </row>
    <row r="16" spans="1:45" x14ac:dyDescent="0.25">
      <c r="A16" s="47">
        <v>10</v>
      </c>
      <c r="B16" s="48" t="s">
        <v>6</v>
      </c>
      <c r="C16" s="49" t="str">
        <f>'Oferta szczegółowa 2'!H17</f>
        <v>n/d</v>
      </c>
      <c r="D16" s="49">
        <f>'Oferta szczegółowa 2'!N17</f>
        <v>0</v>
      </c>
      <c r="E16" s="58" t="s">
        <v>13</v>
      </c>
      <c r="F16" s="51">
        <v>19.16</v>
      </c>
      <c r="G16" s="52">
        <f>'Kalk. kryterium oceny oferty'!$F16*'Oferta szczegółowa 1'!D15</f>
        <v>0</v>
      </c>
      <c r="H16" s="52">
        <f>'Kalk. kryterium oceny oferty'!$F16*'Oferta szczegółowa 1'!E15</f>
        <v>0</v>
      </c>
      <c r="I16" s="52">
        <f>'Kalk. kryterium oceny oferty'!$F16*'Oferta szczegółowa 1'!F15</f>
        <v>0</v>
      </c>
      <c r="J16" s="52">
        <f>'Kalk. kryterium oceny oferty'!$F16*'Oferta szczegółowa 1'!G15</f>
        <v>0</v>
      </c>
      <c r="K16" s="52">
        <f>'Kalk. kryterium oceny oferty'!$F16*'Oferta szczegółowa 1'!H15</f>
        <v>0</v>
      </c>
      <c r="L16" s="53">
        <f>'Oferta szczegółowa 2'!O17</f>
        <v>0</v>
      </c>
      <c r="M16" s="54">
        <f>'Oferta szczegółowa 2'!P17</f>
        <v>0</v>
      </c>
      <c r="N16" s="52">
        <f>'Oferta szczegółowa 2'!Q17</f>
        <v>0</v>
      </c>
      <c r="O16" s="52">
        <f>'Oferta szczegółowa 2'!R17</f>
        <v>0</v>
      </c>
      <c r="P16" s="52">
        <f>'Oferta szczegółowa 2'!S17</f>
        <v>0</v>
      </c>
      <c r="Q16" s="52">
        <f>'Oferta szczegółowa 2'!T17</f>
        <v>0</v>
      </c>
      <c r="R16" s="52" t="str">
        <f>'Oferta szczegółowa 2'!AA17</f>
        <v>n/d</v>
      </c>
      <c r="S16" s="52" t="str">
        <f>'Oferta szczegółowa 2'!AB17</f>
        <v>n/d</v>
      </c>
      <c r="T16" s="55" t="str">
        <f>IF($C16="n/d","n/d",$C16*'wartości stałe'!$C$12)</f>
        <v>n/d</v>
      </c>
      <c r="U16" s="55">
        <f>$D16*'wartości stałe'!$C$13</f>
        <v>0</v>
      </c>
      <c r="V16" s="56">
        <f>M16*'wartości stałe'!AE$7</f>
        <v>0</v>
      </c>
      <c r="W16" s="56">
        <f>N16*'wartości stałe'!AF$7</f>
        <v>0</v>
      </c>
      <c r="X16" s="56">
        <f>O16*'wartości stałe'!AG$7</f>
        <v>0</v>
      </c>
      <c r="Y16" s="56">
        <f>P16*'wartości stałe'!AH$7</f>
        <v>0</v>
      </c>
      <c r="Z16" s="56">
        <f>Q16*'wartości stałe'!AI$7</f>
        <v>0</v>
      </c>
      <c r="AA16" s="56" t="s">
        <v>13</v>
      </c>
      <c r="AB16" s="56" t="s">
        <v>13</v>
      </c>
      <c r="AC16" s="56">
        <f>('wartości stałe'!$B$24*(G16)+'wartości stałe'!$B$23*IF($E16="n/d",0,$E16))*'wartości stałe'!AE$7*'wartości stałe'!$B$26</f>
        <v>0</v>
      </c>
      <c r="AD16" s="56">
        <f>('wartości stałe'!$B$24*(H16)+'wartości stałe'!$B$23*IF($E16="n/d",0,$E16))*'wartości stałe'!AF$7*'wartości stałe'!$B$26</f>
        <v>0</v>
      </c>
      <c r="AE16" s="56">
        <f>('wartości stałe'!$B$24*(I16)+'wartości stałe'!$B$23*IF($E16="n/d",0,$E16))*'wartości stałe'!AG$7*'wartości stałe'!$B$26</f>
        <v>0</v>
      </c>
      <c r="AF16" s="56">
        <f>('wartości stałe'!$B$24*(J16)+'wartości stałe'!$B$23*IF($E16="n/d",0,$E16))*'wartości stałe'!AH$7*'wartości stałe'!$B$26</f>
        <v>0</v>
      </c>
      <c r="AG16" s="56">
        <f>('wartości stałe'!$B$24*(K16)+'wartości stałe'!$B$23*IF($E16="n/d",0,$E16))*'wartości stałe'!AI$7*'wartości stałe'!$B$26</f>
        <v>0</v>
      </c>
      <c r="AH16" s="56">
        <f>IF(C16="n/d",0,SUM(T16:T16,AA16:AB16))+SUM(U16:U16)+SUM(V16:Z16)</f>
        <v>0</v>
      </c>
      <c r="AI16" s="56" t="e">
        <f>AN16*'wartości stałe'!AE$7*'wartości stałe'!$B$26</f>
        <v>#DIV/0!</v>
      </c>
      <c r="AJ16" s="56" t="e">
        <f>AO16*'wartości stałe'!AF$7*'wartości stałe'!$B$26</f>
        <v>#DIV/0!</v>
      </c>
      <c r="AK16" s="56" t="e">
        <f>AP16*'wartości stałe'!AG$7*'wartości stałe'!$B$26</f>
        <v>#DIV/0!</v>
      </c>
      <c r="AL16" s="56" t="e">
        <f>AQ16*'wartości stałe'!AH$7*'wartości stałe'!$B$26</f>
        <v>#DIV/0!</v>
      </c>
      <c r="AM16" s="56" t="e">
        <f>AR16*'wartości stałe'!AI$7*'wartości stałe'!$B$26</f>
        <v>#DIV/0!</v>
      </c>
      <c r="AN16" s="55" t="e">
        <f>'wartości stałe'!$B$24*G16/$L16*(('wartości stałe'!$B$20)+(1-$L16)*'wartości stałe'!$B$22)/1000</f>
        <v>#DIV/0!</v>
      </c>
      <c r="AO16" s="55" t="e">
        <f>'wartości stałe'!$B$24*H16/$L16*(('wartości stałe'!$B$20)+(1-$L16)*'wartości stałe'!$B$22)/1000</f>
        <v>#DIV/0!</v>
      </c>
      <c r="AP16" s="55" t="e">
        <f>'wartości stałe'!$B$24*I16/$L16*(('wartości stałe'!$B$20)+(1-$L16)*'wartości stałe'!$B$22)/1000</f>
        <v>#DIV/0!</v>
      </c>
      <c r="AQ16" s="55" t="e">
        <f>'wartości stałe'!$B$24*J16/$L16*(('wartości stałe'!$B$20)+(1-$L16)*'wartości stałe'!$B$22)/1000</f>
        <v>#DIV/0!</v>
      </c>
      <c r="AR16" s="55" t="e">
        <f>'wartości stałe'!$B$24*K16/$L16*(('wartości stałe'!$B$20)+(1-$L16)*'wartości stałe'!$B$22)/1000</f>
        <v>#DIV/0!</v>
      </c>
      <c r="AS16" s="54">
        <f>'wartości stałe'!$B$24*(SUM(G16:K16))+'wartości stałe'!$B$23*IF(E16="n/d",0,E16)</f>
        <v>0</v>
      </c>
    </row>
    <row r="17" spans="1:45" x14ac:dyDescent="0.25">
      <c r="A17" s="47" t="s">
        <v>89</v>
      </c>
      <c r="B17" s="48" t="s">
        <v>66</v>
      </c>
      <c r="C17" s="49" t="str">
        <f>'Oferta szczegółowa 2'!H18</f>
        <v>n/d</v>
      </c>
      <c r="D17" s="49">
        <f>'Oferta szczegółowa 2'!N18</f>
        <v>0</v>
      </c>
      <c r="E17" s="58" t="s">
        <v>13</v>
      </c>
      <c r="F17" s="57">
        <v>32.880000000000003</v>
      </c>
      <c r="G17" s="52">
        <f>'Kalk. kryterium oceny oferty'!$F17*'Oferta szczegółowa 1'!D16</f>
        <v>0</v>
      </c>
      <c r="H17" s="52">
        <f>'Kalk. kryterium oceny oferty'!$F17*'Oferta szczegółowa 1'!E16</f>
        <v>0</v>
      </c>
      <c r="I17" s="52">
        <f>'Kalk. kryterium oceny oferty'!$F17*'Oferta szczegółowa 1'!F16</f>
        <v>0</v>
      </c>
      <c r="J17" s="52">
        <f>'Kalk. kryterium oceny oferty'!$F17*'Oferta szczegółowa 1'!G16</f>
        <v>0</v>
      </c>
      <c r="K17" s="52">
        <f>'Kalk. kryterium oceny oferty'!$F17*'Oferta szczegółowa 1'!H16</f>
        <v>0</v>
      </c>
      <c r="L17" s="53">
        <f>'Oferta szczegółowa 2'!O18</f>
        <v>0</v>
      </c>
      <c r="M17" s="54">
        <f>'Oferta szczegółowa 2'!P18</f>
        <v>0</v>
      </c>
      <c r="N17" s="52">
        <f>'Oferta szczegółowa 2'!Q18</f>
        <v>0</v>
      </c>
      <c r="O17" s="52">
        <f>'Oferta szczegółowa 2'!R18</f>
        <v>0</v>
      </c>
      <c r="P17" s="52">
        <f>'Oferta szczegółowa 2'!S18</f>
        <v>0</v>
      </c>
      <c r="Q17" s="52">
        <f>'Oferta szczegółowa 2'!T18</f>
        <v>0</v>
      </c>
      <c r="R17" s="52" t="str">
        <f>'Oferta szczegółowa 2'!AA18</f>
        <v>n/d</v>
      </c>
      <c r="S17" s="52" t="str">
        <f>'Oferta szczegółowa 2'!AB18</f>
        <v>n/d</v>
      </c>
      <c r="T17" s="55" t="str">
        <f>IF($C17="n/d","n/d",$C17*'wartości stałe'!$C$12)</f>
        <v>n/d</v>
      </c>
      <c r="U17" s="55">
        <f>$D17*'wartości stałe'!$C$13</f>
        <v>0</v>
      </c>
      <c r="V17" s="56">
        <f>M17*'wartości stałe'!AE$7</f>
        <v>0</v>
      </c>
      <c r="W17" s="56">
        <f>N17*'wartości stałe'!AF$7</f>
        <v>0</v>
      </c>
      <c r="X17" s="56">
        <f>O17*'wartości stałe'!AG$7</f>
        <v>0</v>
      </c>
      <c r="Y17" s="56">
        <f>P17*'wartości stałe'!AH$7</f>
        <v>0</v>
      </c>
      <c r="Z17" s="56">
        <f>Q17*'wartości stałe'!AI$7</f>
        <v>0</v>
      </c>
      <c r="AA17" s="56" t="s">
        <v>13</v>
      </c>
      <c r="AB17" s="56" t="s">
        <v>13</v>
      </c>
      <c r="AC17" s="56">
        <f>('wartości stałe'!$B$24*(G17)+'wartości stałe'!$B$23*IF($E17="n/d",0,$E17))*'wartości stałe'!AE$7*'wartości stałe'!$B$26</f>
        <v>0</v>
      </c>
      <c r="AD17" s="56">
        <f>('wartości stałe'!$B$24*(H17)+'wartości stałe'!$B$23*IF($E17="n/d",0,$E17))*'wartości stałe'!AF$7*'wartości stałe'!$B$26</f>
        <v>0</v>
      </c>
      <c r="AE17" s="56">
        <f>('wartości stałe'!$B$24*(I17)+'wartości stałe'!$B$23*IF($E17="n/d",0,$E17))*'wartości stałe'!AG$7*'wartości stałe'!$B$26</f>
        <v>0</v>
      </c>
      <c r="AF17" s="56">
        <f>('wartości stałe'!$B$24*(J17)+'wartości stałe'!$B$23*IF($E17="n/d",0,$E17))*'wartości stałe'!AH$7*'wartości stałe'!$B$26</f>
        <v>0</v>
      </c>
      <c r="AG17" s="56">
        <f>('wartości stałe'!$B$24*(K17)+'wartości stałe'!$B$23*IF($E17="n/d",0,$E17))*'wartości stałe'!AI$7*'wartości stałe'!$B$26</f>
        <v>0</v>
      </c>
      <c r="AH17" s="56">
        <f t="shared" si="0"/>
        <v>0</v>
      </c>
      <c r="AI17" s="56" t="e">
        <f>AN17*'wartości stałe'!AE$7*'wartości stałe'!$B$26</f>
        <v>#DIV/0!</v>
      </c>
      <c r="AJ17" s="56" t="e">
        <f>AO17*'wartości stałe'!AF$7*'wartości stałe'!$B$26</f>
        <v>#DIV/0!</v>
      </c>
      <c r="AK17" s="56" t="e">
        <f>AP17*'wartości stałe'!AG$7*'wartości stałe'!$B$26</f>
        <v>#DIV/0!</v>
      </c>
      <c r="AL17" s="56" t="e">
        <f>AQ17*'wartości stałe'!AH$7*'wartości stałe'!$B$26</f>
        <v>#DIV/0!</v>
      </c>
      <c r="AM17" s="56" t="e">
        <f>AR17*'wartości stałe'!AI$7*'wartości stałe'!$B$26</f>
        <v>#DIV/0!</v>
      </c>
      <c r="AN17" s="55" t="e">
        <f>'wartości stałe'!$B$24*G17/$L17*(('wartości stałe'!$B$20)+(1-$L17)*'wartości stałe'!$B$22)/1000</f>
        <v>#DIV/0!</v>
      </c>
      <c r="AO17" s="55" t="e">
        <f>'wartości stałe'!$B$24*H17/$L17*(('wartości stałe'!$B$20)+(1-$L17)*'wartości stałe'!$B$22)/1000</f>
        <v>#DIV/0!</v>
      </c>
      <c r="AP17" s="55" t="e">
        <f>'wartości stałe'!$B$24*I17/$L17*(('wartości stałe'!$B$20)+(1-$L17)*'wartości stałe'!$B$22)/1000</f>
        <v>#DIV/0!</v>
      </c>
      <c r="AQ17" s="55" t="e">
        <f>'wartości stałe'!$B$24*J17/$L17*(('wartości stałe'!$B$20)+(1-$L17)*'wartości stałe'!$B$22)/1000</f>
        <v>#DIV/0!</v>
      </c>
      <c r="AR17" s="55" t="e">
        <f>'wartości stałe'!$B$24*K17/$L17*(('wartości stałe'!$B$20)+(1-$L17)*'wartości stałe'!$B$22)/1000</f>
        <v>#DIV/0!</v>
      </c>
      <c r="AS17" s="54">
        <f>'wartości stałe'!$B$24*(SUM(G17:K17))+'wartości stałe'!$B$23*IF(E17="n/d",0,E17)</f>
        <v>0</v>
      </c>
    </row>
    <row r="18" spans="1:45" x14ac:dyDescent="0.25">
      <c r="A18" s="47" t="s">
        <v>90</v>
      </c>
      <c r="B18" s="48" t="s">
        <v>67</v>
      </c>
      <c r="C18" s="49" t="str">
        <f>'Oferta szczegółowa 2'!H19</f>
        <v>n/d</v>
      </c>
      <c r="D18" s="49">
        <f>'Oferta szczegółowa 2'!N19</f>
        <v>0</v>
      </c>
      <c r="E18" s="58" t="s">
        <v>13</v>
      </c>
      <c r="F18" s="57">
        <v>30.12</v>
      </c>
      <c r="G18" s="52">
        <f>'Kalk. kryterium oceny oferty'!$F18*'Oferta szczegółowa 1'!D17</f>
        <v>0</v>
      </c>
      <c r="H18" s="52">
        <f>'Kalk. kryterium oceny oferty'!$F18*'Oferta szczegółowa 1'!E17</f>
        <v>0</v>
      </c>
      <c r="I18" s="52">
        <f>'Kalk. kryterium oceny oferty'!$F18*'Oferta szczegółowa 1'!F17</f>
        <v>0</v>
      </c>
      <c r="J18" s="52">
        <f>'Kalk. kryterium oceny oferty'!$F18*'Oferta szczegółowa 1'!G17</f>
        <v>0</v>
      </c>
      <c r="K18" s="52">
        <f>'Kalk. kryterium oceny oferty'!$F18*'Oferta szczegółowa 1'!H17</f>
        <v>0</v>
      </c>
      <c r="L18" s="53">
        <f>'Oferta szczegółowa 2'!O19</f>
        <v>0</v>
      </c>
      <c r="M18" s="54">
        <f>'Oferta szczegółowa 2'!P19</f>
        <v>0</v>
      </c>
      <c r="N18" s="52">
        <f>'Oferta szczegółowa 2'!Q19</f>
        <v>0</v>
      </c>
      <c r="O18" s="52">
        <f>'Oferta szczegółowa 2'!R19</f>
        <v>0</v>
      </c>
      <c r="P18" s="52">
        <f>'Oferta szczegółowa 2'!S19</f>
        <v>0</v>
      </c>
      <c r="Q18" s="52">
        <f>'Oferta szczegółowa 2'!T19</f>
        <v>0</v>
      </c>
      <c r="R18" s="52" t="str">
        <f>'Oferta szczegółowa 2'!AA19</f>
        <v>n/d</v>
      </c>
      <c r="S18" s="52" t="str">
        <f>'Oferta szczegółowa 2'!AB19</f>
        <v>n/d</v>
      </c>
      <c r="T18" s="55" t="str">
        <f>IF($C18="n/d","n/d",$C18*'wartości stałe'!$C$12)</f>
        <v>n/d</v>
      </c>
      <c r="U18" s="55">
        <f>$D18*'wartości stałe'!$C$13</f>
        <v>0</v>
      </c>
      <c r="V18" s="56">
        <f>M18*'wartości stałe'!AE$7</f>
        <v>0</v>
      </c>
      <c r="W18" s="56">
        <f>N18*'wartości stałe'!AF$7</f>
        <v>0</v>
      </c>
      <c r="X18" s="56">
        <f>O18*'wartości stałe'!AG$7</f>
        <v>0</v>
      </c>
      <c r="Y18" s="56">
        <f>P18*'wartości stałe'!AH$7</f>
        <v>0</v>
      </c>
      <c r="Z18" s="56">
        <f>Q18*'wartości stałe'!AI$7</f>
        <v>0</v>
      </c>
      <c r="AA18" s="56" t="s">
        <v>13</v>
      </c>
      <c r="AB18" s="56" t="s">
        <v>13</v>
      </c>
      <c r="AC18" s="56">
        <f>('wartości stałe'!$B$24*(G18)+'wartości stałe'!$B$23*IF($E18="n/d",0,$E18))*'wartości stałe'!AE$7*'wartości stałe'!$B$26</f>
        <v>0</v>
      </c>
      <c r="AD18" s="56">
        <f>('wartości stałe'!$B$24*(H18)+'wartości stałe'!$B$23*IF($E18="n/d",0,$E18))*'wartości stałe'!AF$7*'wartości stałe'!$B$26</f>
        <v>0</v>
      </c>
      <c r="AE18" s="56">
        <f>('wartości stałe'!$B$24*(I18)+'wartości stałe'!$B$23*IF($E18="n/d",0,$E18))*'wartości stałe'!AG$7*'wartości stałe'!$B$26</f>
        <v>0</v>
      </c>
      <c r="AF18" s="56">
        <f>('wartości stałe'!$B$24*(J18)+'wartości stałe'!$B$23*IF($E18="n/d",0,$E18))*'wartości stałe'!AH$7*'wartości stałe'!$B$26</f>
        <v>0</v>
      </c>
      <c r="AG18" s="56">
        <f>('wartości stałe'!$B$24*(K18)+'wartości stałe'!$B$23*IF($E18="n/d",0,$E18))*'wartości stałe'!AI$7*'wartości stałe'!$B$26</f>
        <v>0</v>
      </c>
      <c r="AH18" s="56">
        <f t="shared" ref="AH18" si="4">IF(C18="n/d",0,SUM(T18:T18,AA18:AB18))+SUM(U18:U18)+SUM(V18:Z18)</f>
        <v>0</v>
      </c>
      <c r="AI18" s="56" t="e">
        <f>AN18*'wartości stałe'!AE$7*'wartości stałe'!$B$26</f>
        <v>#DIV/0!</v>
      </c>
      <c r="AJ18" s="56" t="e">
        <f>AO18*'wartości stałe'!AF$7*'wartości stałe'!$B$26</f>
        <v>#DIV/0!</v>
      </c>
      <c r="AK18" s="56" t="e">
        <f>AP18*'wartości stałe'!AG$7*'wartości stałe'!$B$26</f>
        <v>#DIV/0!</v>
      </c>
      <c r="AL18" s="56" t="e">
        <f>AQ18*'wartości stałe'!AH$7*'wartości stałe'!$B$26</f>
        <v>#DIV/0!</v>
      </c>
      <c r="AM18" s="56" t="e">
        <f>AR18*'wartości stałe'!AI$7*'wartości stałe'!$B$26</f>
        <v>#DIV/0!</v>
      </c>
      <c r="AN18" s="55" t="e">
        <f>'wartości stałe'!$B$24*G18/$L18*(('wartości stałe'!$B$20)+(1-$L18)*'wartości stałe'!$B$22)/1000</f>
        <v>#DIV/0!</v>
      </c>
      <c r="AO18" s="55" t="e">
        <f>'wartości stałe'!$B$24*H18/$L18*(('wartości stałe'!$B$20)+(1-$L18)*'wartości stałe'!$B$22)/1000</f>
        <v>#DIV/0!</v>
      </c>
      <c r="AP18" s="55" t="e">
        <f>'wartości stałe'!$B$24*I18/$L18*(('wartości stałe'!$B$20)+(1-$L18)*'wartości stałe'!$B$22)/1000</f>
        <v>#DIV/0!</v>
      </c>
      <c r="AQ18" s="55" t="e">
        <f>'wartości stałe'!$B$24*J18/$L18*(('wartości stałe'!$B$20)+(1-$L18)*'wartości stałe'!$B$22)/1000</f>
        <v>#DIV/0!</v>
      </c>
      <c r="AR18" s="55" t="e">
        <f>'wartości stałe'!$B$24*K18/$L18*(('wartości stałe'!$B$20)+(1-$L18)*'wartości stałe'!$B$22)/1000</f>
        <v>#DIV/0!</v>
      </c>
      <c r="AS18" s="54">
        <f>'wartości stałe'!$B$24*(SUM(G18:K18))+'wartości stałe'!$B$23*IF(E18="n/d",0,E18)</f>
        <v>0</v>
      </c>
    </row>
    <row r="19" spans="1:45" x14ac:dyDescent="0.25">
      <c r="A19" s="47">
        <v>12</v>
      </c>
      <c r="B19" s="48" t="s">
        <v>9</v>
      </c>
      <c r="C19" s="49" t="str">
        <f>'Oferta szczegółowa 2'!H20</f>
        <v>n/d</v>
      </c>
      <c r="D19" s="49">
        <f>'Oferta szczegółowa 2'!N20</f>
        <v>0</v>
      </c>
      <c r="E19" s="58" t="s">
        <v>13</v>
      </c>
      <c r="F19" s="51">
        <v>30.12</v>
      </c>
      <c r="G19" s="52">
        <f>'Kalk. kryterium oceny oferty'!$F19*'Oferta szczegółowa 1'!D18</f>
        <v>0</v>
      </c>
      <c r="H19" s="52">
        <f>'Kalk. kryterium oceny oferty'!$F19*'Oferta szczegółowa 1'!E18</f>
        <v>0</v>
      </c>
      <c r="I19" s="52">
        <f>'Kalk. kryterium oceny oferty'!$F19*'Oferta szczegółowa 1'!F18</f>
        <v>0</v>
      </c>
      <c r="J19" s="52">
        <f>'Kalk. kryterium oceny oferty'!$F19*'Oferta szczegółowa 1'!G18</f>
        <v>0</v>
      </c>
      <c r="K19" s="52">
        <f>'Kalk. kryterium oceny oferty'!$F19*'Oferta szczegółowa 1'!H18</f>
        <v>0</v>
      </c>
      <c r="L19" s="53">
        <f>'Oferta szczegółowa 2'!O20</f>
        <v>0</v>
      </c>
      <c r="M19" s="54">
        <f>'Oferta szczegółowa 2'!P20</f>
        <v>0</v>
      </c>
      <c r="N19" s="52">
        <f>'Oferta szczegółowa 2'!Q20</f>
        <v>0</v>
      </c>
      <c r="O19" s="52">
        <f>'Oferta szczegółowa 2'!R20</f>
        <v>0</v>
      </c>
      <c r="P19" s="52">
        <f>'Oferta szczegółowa 2'!S20</f>
        <v>0</v>
      </c>
      <c r="Q19" s="52">
        <f>'Oferta szczegółowa 2'!T20</f>
        <v>0</v>
      </c>
      <c r="R19" s="52" t="str">
        <f>'Oferta szczegółowa 2'!AA20</f>
        <v>n/d</v>
      </c>
      <c r="S19" s="52" t="str">
        <f>'Oferta szczegółowa 2'!AB20</f>
        <v>n/d</v>
      </c>
      <c r="T19" s="55" t="str">
        <f>IF($C19="n/d","n/d",$C19*'wartości stałe'!$C$12)</f>
        <v>n/d</v>
      </c>
      <c r="U19" s="55">
        <f>$D19*'wartości stałe'!$C$13</f>
        <v>0</v>
      </c>
      <c r="V19" s="56">
        <f>M19*'wartości stałe'!AE$7</f>
        <v>0</v>
      </c>
      <c r="W19" s="56">
        <f>N19*'wartości stałe'!AF$7</f>
        <v>0</v>
      </c>
      <c r="X19" s="56">
        <f>O19*'wartości stałe'!AG$7</f>
        <v>0</v>
      </c>
      <c r="Y19" s="56">
        <f>P19*'wartości stałe'!AH$7</f>
        <v>0</v>
      </c>
      <c r="Z19" s="56">
        <f>Q19*'wartości stałe'!AI$7</f>
        <v>0</v>
      </c>
      <c r="AA19" s="56" t="s">
        <v>13</v>
      </c>
      <c r="AB19" s="56" t="s">
        <v>13</v>
      </c>
      <c r="AC19" s="56">
        <f>('wartości stałe'!$B$24*(G19)+'wartości stałe'!$B$23*IF($E19="n/d",0,$E19))*'wartości stałe'!AE$7*'wartości stałe'!$B$26</f>
        <v>0</v>
      </c>
      <c r="AD19" s="56">
        <f>('wartości stałe'!$B$24*(H19)+'wartości stałe'!$B$23*IF($E19="n/d",0,$E19))*'wartości stałe'!AF$7*'wartości stałe'!$B$26</f>
        <v>0</v>
      </c>
      <c r="AE19" s="56">
        <f>('wartości stałe'!$B$24*(I19)+'wartości stałe'!$B$23*IF($E19="n/d",0,$E19))*'wartości stałe'!AG$7*'wartości stałe'!$B$26</f>
        <v>0</v>
      </c>
      <c r="AF19" s="56">
        <f>('wartości stałe'!$B$24*(J19)+'wartości stałe'!$B$23*IF($E19="n/d",0,$E19))*'wartości stałe'!AH$7*'wartości stałe'!$B$26</f>
        <v>0</v>
      </c>
      <c r="AG19" s="56">
        <f>('wartości stałe'!$B$24*(K19)+'wartości stałe'!$B$23*IF($E19="n/d",0,$E19))*'wartości stałe'!AI$7*'wartości stałe'!$B$26</f>
        <v>0</v>
      </c>
      <c r="AH19" s="56">
        <f>IF(C19="n/d",0,SUM(T19:T19,AA19:AB19))+SUM(U19:U19)+SUM(V19:Z19)</f>
        <v>0</v>
      </c>
      <c r="AI19" s="56" t="e">
        <f>AN19*'wartości stałe'!AE$7*'wartości stałe'!$B$26</f>
        <v>#DIV/0!</v>
      </c>
      <c r="AJ19" s="56" t="e">
        <f>AO19*'wartości stałe'!AF$7*'wartości stałe'!$B$26</f>
        <v>#DIV/0!</v>
      </c>
      <c r="AK19" s="56" t="e">
        <f>AP19*'wartości stałe'!AG$7*'wartości stałe'!$B$26</f>
        <v>#DIV/0!</v>
      </c>
      <c r="AL19" s="56" t="e">
        <f>AQ19*'wartości stałe'!AH$7*'wartości stałe'!$B$26</f>
        <v>#DIV/0!</v>
      </c>
      <c r="AM19" s="56" t="e">
        <f>AR19*'wartości stałe'!AI$7*'wartości stałe'!$B$26</f>
        <v>#DIV/0!</v>
      </c>
      <c r="AN19" s="55" t="e">
        <f>'wartości stałe'!$B$24*G19/$L19*(('wartości stałe'!$B$20)+(1-$L19)*'wartości stałe'!$B$22)/1000</f>
        <v>#DIV/0!</v>
      </c>
      <c r="AO19" s="55" t="e">
        <f>'wartości stałe'!$B$24*H19/$L19*(('wartości stałe'!$B$20)+(1-$L19)*'wartości stałe'!$B$22)/1000</f>
        <v>#DIV/0!</v>
      </c>
      <c r="AP19" s="55" t="e">
        <f>'wartości stałe'!$B$24*I19/$L19*(('wartości stałe'!$B$20)+(1-$L19)*'wartości stałe'!$B$22)/1000</f>
        <v>#DIV/0!</v>
      </c>
      <c r="AQ19" s="55" t="e">
        <f>'wartości stałe'!$B$24*J19/$L19*(('wartości stałe'!$B$20)+(1-$L19)*'wartości stałe'!$B$22)/1000</f>
        <v>#DIV/0!</v>
      </c>
      <c r="AR19" s="55" t="e">
        <f>'wartości stałe'!$B$24*K19/$L19*(('wartości stałe'!$B$20)+(1-$L19)*'wartości stałe'!$B$22)/1000</f>
        <v>#DIV/0!</v>
      </c>
      <c r="AS19" s="54">
        <f>'wartości stałe'!$B$24*(SUM(G19:K19))+'wartości stałe'!$B$23*IF(E19="n/d",0,E19)</f>
        <v>0</v>
      </c>
    </row>
    <row r="20" spans="1:45" x14ac:dyDescent="0.25">
      <c r="A20" s="47">
        <v>13</v>
      </c>
      <c r="B20" s="48" t="s">
        <v>2</v>
      </c>
      <c r="C20" s="49" t="str">
        <f>'Oferta szczegółowa 2'!H21</f>
        <v>n/d</v>
      </c>
      <c r="D20" s="49">
        <f>'Oferta szczegółowa 2'!N21</f>
        <v>0</v>
      </c>
      <c r="E20" s="58" t="s">
        <v>13</v>
      </c>
      <c r="F20" s="51">
        <v>12.384</v>
      </c>
      <c r="G20" s="52">
        <f>'Kalk. kryterium oceny oferty'!$F20*'Oferta szczegółowa 1'!D19</f>
        <v>0</v>
      </c>
      <c r="H20" s="52">
        <f>'Kalk. kryterium oceny oferty'!$F20*'Oferta szczegółowa 1'!E19</f>
        <v>0</v>
      </c>
      <c r="I20" s="52">
        <f>'Kalk. kryterium oceny oferty'!$F20*'Oferta szczegółowa 1'!F19</f>
        <v>0</v>
      </c>
      <c r="J20" s="52">
        <f>'Kalk. kryterium oceny oferty'!$F20*'Oferta szczegółowa 1'!G19</f>
        <v>0</v>
      </c>
      <c r="K20" s="52">
        <f>'Kalk. kryterium oceny oferty'!$F20*'Oferta szczegółowa 1'!H19</f>
        <v>0</v>
      </c>
      <c r="L20" s="53">
        <f>'Oferta szczegółowa 2'!O21</f>
        <v>0</v>
      </c>
      <c r="M20" s="54">
        <f>'Oferta szczegółowa 2'!P21</f>
        <v>0</v>
      </c>
      <c r="N20" s="52">
        <f>'Oferta szczegółowa 2'!Q21</f>
        <v>0</v>
      </c>
      <c r="O20" s="52">
        <f>'Oferta szczegółowa 2'!R21</f>
        <v>0</v>
      </c>
      <c r="P20" s="52">
        <f>'Oferta szczegółowa 2'!S21</f>
        <v>0</v>
      </c>
      <c r="Q20" s="52">
        <f>'Oferta szczegółowa 2'!T21</f>
        <v>0</v>
      </c>
      <c r="R20" s="52" t="str">
        <f>'Oferta szczegółowa 2'!AA21</f>
        <v>n/d</v>
      </c>
      <c r="S20" s="52" t="str">
        <f>'Oferta szczegółowa 2'!AB21</f>
        <v>n/d</v>
      </c>
      <c r="T20" s="55" t="str">
        <f>IF($C20="n/d","n/d",$C20*'wartości stałe'!$C$12)</f>
        <v>n/d</v>
      </c>
      <c r="U20" s="55">
        <f>$D20*'wartości stałe'!$C$13</f>
        <v>0</v>
      </c>
      <c r="V20" s="56">
        <f>M20*'wartości stałe'!AE$7</f>
        <v>0</v>
      </c>
      <c r="W20" s="56">
        <f>N20*'wartości stałe'!AF$7</f>
        <v>0</v>
      </c>
      <c r="X20" s="56">
        <f>O20*'wartości stałe'!AG$7</f>
        <v>0</v>
      </c>
      <c r="Y20" s="56">
        <f>P20*'wartości stałe'!AH$7</f>
        <v>0</v>
      </c>
      <c r="Z20" s="56">
        <f>Q20*'wartości stałe'!AI$7</f>
        <v>0</v>
      </c>
      <c r="AA20" s="56" t="s">
        <v>13</v>
      </c>
      <c r="AB20" s="56" t="s">
        <v>13</v>
      </c>
      <c r="AC20" s="56">
        <f>('wartości stałe'!$B$24*(G20)+'wartości stałe'!$B$23*IF($E20="n/d",0,$E20))*'wartości stałe'!AE$7*'wartości stałe'!$B$26</f>
        <v>0</v>
      </c>
      <c r="AD20" s="56">
        <f>('wartości stałe'!$B$24*(H20)+'wartości stałe'!$B$23*IF($E20="n/d",0,$E20))*'wartości stałe'!AF$7*'wartości stałe'!$B$26</f>
        <v>0</v>
      </c>
      <c r="AE20" s="56">
        <f>('wartości stałe'!$B$24*(I20)+'wartości stałe'!$B$23*IF($E20="n/d",0,$E20))*'wartości stałe'!AG$7*'wartości stałe'!$B$26</f>
        <v>0</v>
      </c>
      <c r="AF20" s="56">
        <f>('wartości stałe'!$B$24*(J20)+'wartości stałe'!$B$23*IF($E20="n/d",0,$E20))*'wartości stałe'!AH$7*'wartości stałe'!$B$26</f>
        <v>0</v>
      </c>
      <c r="AG20" s="56">
        <f>('wartości stałe'!$B$24*(K20)+'wartości stałe'!$B$23*IF($E20="n/d",0,$E20))*'wartości stałe'!AI$7*'wartości stałe'!$B$26</f>
        <v>0</v>
      </c>
      <c r="AH20" s="56">
        <f>IF(C20="n/d",0,SUM(T20:T20,AA20:AB20))+SUM(U20:U20)+SUM(V20:Z20)</f>
        <v>0</v>
      </c>
      <c r="AI20" s="56" t="e">
        <f>AN20*'wartości stałe'!AE$7*'wartości stałe'!$B$26</f>
        <v>#DIV/0!</v>
      </c>
      <c r="AJ20" s="56" t="e">
        <f>AO20*'wartości stałe'!AF$7*'wartości stałe'!$B$26</f>
        <v>#DIV/0!</v>
      </c>
      <c r="AK20" s="56" t="e">
        <f>AP20*'wartości stałe'!AG$7*'wartości stałe'!$B$26</f>
        <v>#DIV/0!</v>
      </c>
      <c r="AL20" s="56" t="e">
        <f>AQ20*'wartości stałe'!AH$7*'wartości stałe'!$B$26</f>
        <v>#DIV/0!</v>
      </c>
      <c r="AM20" s="56" t="e">
        <f>AR20*'wartości stałe'!AI$7*'wartości stałe'!$B$26</f>
        <v>#DIV/0!</v>
      </c>
      <c r="AN20" s="55" t="e">
        <f>'wartości stałe'!$B$24*G20/$L20*(('wartości stałe'!$B$20)+(1-$L20)*'wartości stałe'!$B$21)/1000</f>
        <v>#DIV/0!</v>
      </c>
      <c r="AO20" s="55" t="e">
        <f>'wartości stałe'!$B$24*H20/$L20*(('wartości stałe'!$B$20)+(1-$L20)*'wartości stałe'!$B$21)/1000</f>
        <v>#DIV/0!</v>
      </c>
      <c r="AP20" s="55" t="e">
        <f>'wartości stałe'!$B$24*I20/$L20*(('wartości stałe'!$B$20)+(1-$L20)*'wartości stałe'!$B$21)/1000</f>
        <v>#DIV/0!</v>
      </c>
      <c r="AQ20" s="55" t="e">
        <f>'wartości stałe'!$B$24*J20/$L20*(('wartości stałe'!$B$20)+(1-$L20)*'wartości stałe'!$B$21)/1000</f>
        <v>#DIV/0!</v>
      </c>
      <c r="AR20" s="55" t="e">
        <f>'wartości stałe'!$B$24*K20/$L20*(('wartości stałe'!$B$20)+(1-$L20)*'wartości stałe'!$B$21)/1000</f>
        <v>#DIV/0!</v>
      </c>
      <c r="AS20" s="54">
        <f>'wartości stałe'!$B$24*(SUM(G20:K20))+'wartości stałe'!$B$23*IF(E20="n/d",0,E20)</f>
        <v>0</v>
      </c>
    </row>
    <row r="21" spans="1:45" x14ac:dyDescent="0.25">
      <c r="A21" s="60"/>
      <c r="C21" s="60"/>
      <c r="E21" s="61"/>
      <c r="F21" s="62"/>
      <c r="R21" s="60"/>
      <c r="S21" s="60"/>
      <c r="AD21" s="63"/>
      <c r="AE21" s="63"/>
      <c r="AF21" s="63"/>
      <c r="AG21" s="63"/>
      <c r="AN21" s="64"/>
    </row>
    <row r="22" spans="1:45" x14ac:dyDescent="0.25">
      <c r="A22" s="60"/>
      <c r="C22" s="60"/>
      <c r="R22" s="60"/>
      <c r="S22" s="60"/>
      <c r="AD22" s="63"/>
      <c r="AE22" s="63"/>
      <c r="AF22" s="63"/>
      <c r="AG22" s="63"/>
      <c r="AN22" s="64"/>
    </row>
    <row r="23" spans="1:45" ht="40.200000000000003" customHeight="1" x14ac:dyDescent="0.25">
      <c r="A23" s="69" t="s">
        <v>57</v>
      </c>
      <c r="B23" s="70"/>
      <c r="C23" s="65" t="e">
        <f>SUM(AH4:AM20)/SUM(AC4:AG20)</f>
        <v>#DIV/0!</v>
      </c>
      <c r="R23" s="60"/>
      <c r="S23" s="60"/>
      <c r="AD23" s="63"/>
      <c r="AE23" s="63"/>
      <c r="AF23" s="63"/>
      <c r="AG23" s="63"/>
      <c r="AN23" s="64"/>
    </row>
    <row r="24" spans="1:45" x14ac:dyDescent="0.25">
      <c r="A24" s="60"/>
      <c r="C24" s="60"/>
      <c r="R24" s="60"/>
      <c r="S24" s="60"/>
      <c r="AD24" s="63"/>
      <c r="AE24" s="63"/>
      <c r="AF24" s="63"/>
      <c r="AG24" s="63"/>
      <c r="AN24" s="64"/>
    </row>
    <row r="25" spans="1:45" x14ac:dyDescent="0.25">
      <c r="A25" s="60"/>
      <c r="C25" s="60"/>
      <c r="R25" s="60"/>
      <c r="S25" s="60"/>
    </row>
    <row r="26" spans="1:45" x14ac:dyDescent="0.25">
      <c r="A26" s="60"/>
      <c r="C26" s="60"/>
      <c r="R26" s="60"/>
      <c r="S26" s="60"/>
    </row>
    <row r="27" spans="1:45" x14ac:dyDescent="0.25">
      <c r="A27" s="60"/>
      <c r="C27" s="60"/>
      <c r="R27" s="60"/>
      <c r="S27" s="60"/>
    </row>
    <row r="28" spans="1:45" x14ac:dyDescent="0.25">
      <c r="A28" s="60"/>
      <c r="C28" s="60"/>
      <c r="R28" s="60"/>
      <c r="S28" s="60"/>
    </row>
    <row r="29" spans="1:45" x14ac:dyDescent="0.25">
      <c r="A29" s="60"/>
      <c r="C29" s="60"/>
      <c r="R29" s="60"/>
      <c r="S29" s="60"/>
    </row>
    <row r="30" spans="1:45" x14ac:dyDescent="0.25">
      <c r="A30" s="60"/>
      <c r="C30" s="60"/>
      <c r="R30" s="60"/>
      <c r="S30" s="60"/>
    </row>
    <row r="31" spans="1:45" x14ac:dyDescent="0.25">
      <c r="A31" s="60"/>
      <c r="R31" s="60"/>
      <c r="S31" s="60"/>
    </row>
    <row r="32" spans="1:45" x14ac:dyDescent="0.25">
      <c r="A32" s="60"/>
      <c r="C32" s="60"/>
      <c r="R32" s="60"/>
      <c r="S32" s="60"/>
    </row>
    <row r="33" spans="1:19" x14ac:dyDescent="0.25">
      <c r="A33" s="60"/>
      <c r="C33" s="60"/>
      <c r="R33" s="60"/>
      <c r="S33" s="60"/>
    </row>
    <row r="34" spans="1:19" x14ac:dyDescent="0.25">
      <c r="A34" s="60"/>
      <c r="C34" s="60"/>
      <c r="R34" s="60"/>
      <c r="S34" s="60"/>
    </row>
    <row r="35" spans="1:19" x14ac:dyDescent="0.25">
      <c r="A35" s="60"/>
      <c r="C35" s="60"/>
      <c r="R35" s="60"/>
      <c r="S35" s="60"/>
    </row>
    <row r="36" spans="1:19" x14ac:dyDescent="0.25">
      <c r="A36" s="60"/>
      <c r="C36" s="60"/>
      <c r="R36" s="60"/>
      <c r="S36" s="60"/>
    </row>
    <row r="37" spans="1:19" x14ac:dyDescent="0.25">
      <c r="A37" s="60"/>
      <c r="C37" s="60"/>
      <c r="R37" s="60"/>
      <c r="S37" s="60"/>
    </row>
    <row r="38" spans="1:19" x14ac:dyDescent="0.25">
      <c r="A38" s="60"/>
      <c r="C38" s="60"/>
      <c r="R38" s="60"/>
      <c r="S38" s="60"/>
    </row>
    <row r="39" spans="1:19" x14ac:dyDescent="0.25">
      <c r="A39" s="60"/>
      <c r="C39" s="60"/>
      <c r="R39" s="60"/>
      <c r="S39" s="60"/>
    </row>
    <row r="40" spans="1:19" x14ac:dyDescent="0.25">
      <c r="A40" s="60"/>
      <c r="C40" s="60"/>
      <c r="R40" s="60"/>
      <c r="S40" s="60"/>
    </row>
    <row r="41" spans="1:19" x14ac:dyDescent="0.25">
      <c r="A41" s="60"/>
      <c r="C41" s="60"/>
      <c r="R41" s="60"/>
      <c r="S41" s="60"/>
    </row>
    <row r="42" spans="1:19" x14ac:dyDescent="0.25">
      <c r="A42" s="60"/>
      <c r="C42" s="60"/>
      <c r="R42" s="60"/>
      <c r="S42" s="60"/>
    </row>
    <row r="43" spans="1:19" x14ac:dyDescent="0.25">
      <c r="A43" s="60"/>
      <c r="C43" s="60"/>
      <c r="R43" s="60"/>
      <c r="S43" s="60"/>
    </row>
    <row r="44" spans="1:19" x14ac:dyDescent="0.25">
      <c r="A44" s="60"/>
      <c r="C44" s="60"/>
      <c r="R44" s="60"/>
      <c r="S44" s="60"/>
    </row>
    <row r="45" spans="1:19" x14ac:dyDescent="0.25">
      <c r="A45" s="60"/>
      <c r="C45" s="60"/>
      <c r="R45" s="60"/>
      <c r="S45" s="60"/>
    </row>
    <row r="46" spans="1:19" x14ac:dyDescent="0.25">
      <c r="A46" s="60"/>
      <c r="C46" s="60"/>
      <c r="R46" s="60"/>
      <c r="S46" s="60"/>
    </row>
    <row r="47" spans="1:19" x14ac:dyDescent="0.25">
      <c r="A47" s="60"/>
      <c r="C47" s="60"/>
      <c r="R47" s="60"/>
      <c r="S47" s="60"/>
    </row>
  </sheetData>
  <sheetProtection algorithmName="SHA-512" hashValue="4EcIn8q1oQ/MQdWfcVOJQTB+vi8FxOmJ9ux0AVrSdJUsRpbTwEbv7POk5rXGUlfs+qAebQI1ZmGlJ8bkwJH8YA==" saltValue="jvSvwmse5uHkSr7xM6Y8NA==" spinCount="100000" sheet="1" objects="1" scenarios="1" selectLockedCells="1" selectUnlockedCells="1"/>
  <mergeCells count="14">
    <mergeCell ref="A1:AS1"/>
    <mergeCell ref="A23:B23"/>
    <mergeCell ref="B2:B3"/>
    <mergeCell ref="A2:A3"/>
    <mergeCell ref="V2:Z2"/>
    <mergeCell ref="AA2:AB2"/>
    <mergeCell ref="AN2:AS2"/>
    <mergeCell ref="AC2:AG2"/>
    <mergeCell ref="AH2:AM2"/>
    <mergeCell ref="M2:Q2"/>
    <mergeCell ref="R2:S2"/>
    <mergeCell ref="G2:K2"/>
    <mergeCell ref="C2:C3"/>
    <mergeCell ref="D2:D3"/>
  </mergeCells>
  <phoneticPr fontId="24" type="noConversion"/>
  <pageMargins left="0.70866141732283472" right="0.70866141732283472" top="0.94488188976377963" bottom="0.35433070866141736" header="0.31496062992125984" footer="0.31496062992125984"/>
  <pageSetup paperSize="9" scale="88" orientation="landscape" r:id="rId1"/>
  <headerFooter>
    <oddHeader>&amp;L&amp;G&amp;R&amp;"Arial Narrow,Pogrubiony"EGD/0002/2026
Zał. 1.1 do SWZ - oferta szczegółowa 1
oraz oferta szczegółowa 2</oddHeader>
    <oddFooter>&amp;C&amp;"Arial Narrow,Normalny"&amp;9&amp;P z &amp;N</oddFooter>
  </headerFooter>
  <colBreaks count="3" manualBreakCount="3">
    <brk id="11" max="1048575" man="1"/>
    <brk id="21" max="1048575" man="1"/>
    <brk id="33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9060-E379-48EF-AFCB-140A04D4E262}">
  <dimension ref="A1:N21"/>
  <sheetViews>
    <sheetView showGridLines="0" zoomScaleNormal="100" workbookViewId="0">
      <selection activeCell="C3" sqref="C3"/>
    </sheetView>
  </sheetViews>
  <sheetFormatPr defaultRowHeight="13.8" x14ac:dyDescent="0.25"/>
  <cols>
    <col min="1" max="1" width="17.19921875" customWidth="1"/>
    <col min="2" max="2" width="18.09765625" customWidth="1"/>
    <col min="3" max="8" width="11.19921875" customWidth="1"/>
  </cols>
  <sheetData>
    <row r="1" spans="1:14" s="22" customFormat="1" ht="49.95" customHeight="1" x14ac:dyDescent="0.25">
      <c r="A1" s="78" t="s">
        <v>91</v>
      </c>
      <c r="B1" s="78"/>
      <c r="C1" s="78"/>
      <c r="D1" s="78"/>
      <c r="E1" s="78"/>
      <c r="F1" s="78"/>
      <c r="G1" s="78"/>
      <c r="H1" s="78"/>
      <c r="I1"/>
      <c r="J1"/>
      <c r="K1"/>
      <c r="L1"/>
      <c r="M1"/>
      <c r="N1" s="21"/>
    </row>
    <row r="2" spans="1:14" ht="15.6" x14ac:dyDescent="0.3">
      <c r="A2" s="77" t="s">
        <v>68</v>
      </c>
      <c r="B2" s="77"/>
      <c r="C2" s="66">
        <v>0</v>
      </c>
      <c r="D2" s="66">
        <v>600</v>
      </c>
      <c r="E2" s="66">
        <f>D2+600</f>
        <v>1200</v>
      </c>
      <c r="F2" s="66">
        <f t="shared" ref="F2:H2" si="0">E2+600</f>
        <v>1800</v>
      </c>
      <c r="G2" s="66">
        <f t="shared" si="0"/>
        <v>2400</v>
      </c>
      <c r="H2" s="66">
        <f t="shared" si="0"/>
        <v>3000</v>
      </c>
    </row>
    <row r="3" spans="1:14" ht="15" customHeight="1" x14ac:dyDescent="0.25">
      <c r="A3" s="74" t="s">
        <v>96</v>
      </c>
      <c r="B3" s="23" t="str">
        <f>'Kalk. kryterium oceny oferty'!B4</f>
        <v>Bojanowo</v>
      </c>
      <c r="C3" s="24"/>
      <c r="D3" s="24"/>
      <c r="E3" s="24"/>
      <c r="F3" s="24"/>
      <c r="G3" s="24"/>
      <c r="H3" s="24"/>
    </row>
    <row r="4" spans="1:14" x14ac:dyDescent="0.25">
      <c r="A4" s="75"/>
      <c r="B4" s="23" t="str">
        <f>'Kalk. kryterium oceny oferty'!B5</f>
        <v>Drobin</v>
      </c>
      <c r="C4" s="24"/>
      <c r="D4" s="24"/>
      <c r="E4" s="24"/>
      <c r="F4" s="24"/>
      <c r="G4" s="24"/>
      <c r="H4" s="24"/>
    </row>
    <row r="5" spans="1:14" x14ac:dyDescent="0.25">
      <c r="A5" s="75"/>
      <c r="B5" s="23" t="str">
        <f>'Kalk. kryterium oceny oferty'!B6</f>
        <v>Dźwierzuty 1</v>
      </c>
      <c r="C5" s="24"/>
      <c r="D5" s="24"/>
      <c r="E5" s="24"/>
      <c r="F5" s="24"/>
      <c r="G5" s="24"/>
      <c r="H5" s="24"/>
    </row>
    <row r="6" spans="1:14" x14ac:dyDescent="0.25">
      <c r="A6" s="75"/>
      <c r="B6" s="23" t="str">
        <f>'Kalk. kryterium oceny oferty'!B7</f>
        <v>Dźwierzuty 2</v>
      </c>
      <c r="C6" s="24"/>
      <c r="D6" s="24"/>
      <c r="E6" s="24"/>
      <c r="F6" s="24"/>
      <c r="G6" s="24"/>
      <c r="H6" s="24"/>
    </row>
    <row r="7" spans="1:14" x14ac:dyDescent="0.25">
      <c r="A7" s="75"/>
      <c r="B7" s="23" t="str">
        <f>'Kalk. kryterium oceny oferty'!B8</f>
        <v>Gąbin</v>
      </c>
      <c r="C7" s="24"/>
      <c r="D7" s="24"/>
      <c r="E7" s="24"/>
      <c r="F7" s="24"/>
      <c r="G7" s="24"/>
      <c r="H7" s="24"/>
    </row>
    <row r="8" spans="1:14" x14ac:dyDescent="0.25">
      <c r="A8" s="75"/>
      <c r="B8" s="23" t="str">
        <f>'Kalk. kryterium oceny oferty'!B9</f>
        <v>Gizałki</v>
      </c>
      <c r="C8" s="24"/>
      <c r="D8" s="24"/>
      <c r="E8" s="24"/>
      <c r="F8" s="24"/>
      <c r="G8" s="24"/>
      <c r="H8" s="24"/>
    </row>
    <row r="9" spans="1:14" x14ac:dyDescent="0.25">
      <c r="A9" s="75"/>
      <c r="B9" s="23" t="str">
        <f>'Kalk. kryterium oceny oferty'!B10</f>
        <v>Kwidzyn 1</v>
      </c>
      <c r="C9" s="24"/>
      <c r="D9" s="24"/>
      <c r="E9" s="24"/>
      <c r="F9" s="24"/>
      <c r="G9" s="24"/>
      <c r="H9" s="24"/>
    </row>
    <row r="10" spans="1:14" x14ac:dyDescent="0.25">
      <c r="A10" s="75"/>
      <c r="B10" s="23" t="str">
        <f>'Kalk. kryterium oceny oferty'!B11</f>
        <v>Kwidzyn 2</v>
      </c>
      <c r="C10" s="24"/>
      <c r="D10" s="24"/>
      <c r="E10" s="24"/>
      <c r="F10" s="24"/>
      <c r="G10" s="24"/>
      <c r="H10" s="24"/>
    </row>
    <row r="11" spans="1:14" x14ac:dyDescent="0.25">
      <c r="A11" s="75"/>
      <c r="B11" s="23" t="str">
        <f>'Kalk. kryterium oceny oferty'!B12</f>
        <v>Nowe Skalmierzyce 1</v>
      </c>
      <c r="C11" s="24"/>
      <c r="D11" s="24"/>
      <c r="E11" s="24"/>
      <c r="F11" s="24"/>
      <c r="G11" s="24"/>
      <c r="H11" s="24"/>
    </row>
    <row r="12" spans="1:14" x14ac:dyDescent="0.25">
      <c r="A12" s="75"/>
      <c r="B12" s="23" t="str">
        <f>'Kalk. kryterium oceny oferty'!B13</f>
        <v>Nowe Skalmierzyce 2</v>
      </c>
      <c r="C12" s="24"/>
      <c r="D12" s="24"/>
      <c r="E12" s="24"/>
      <c r="F12" s="24"/>
      <c r="G12" s="24"/>
      <c r="H12" s="24"/>
    </row>
    <row r="13" spans="1:14" x14ac:dyDescent="0.25">
      <c r="A13" s="75"/>
      <c r="B13" s="23" t="str">
        <f>'Kalk. kryterium oceny oferty'!B14</f>
        <v>Wyszogród</v>
      </c>
      <c r="C13" s="24"/>
      <c r="D13" s="24"/>
      <c r="E13" s="24"/>
      <c r="F13" s="24"/>
      <c r="G13" s="24"/>
      <c r="H13" s="24"/>
    </row>
    <row r="14" spans="1:14" ht="15" customHeight="1" x14ac:dyDescent="0.25">
      <c r="A14" s="75"/>
      <c r="B14" s="23" t="str">
        <f>'Kalk. kryterium oceny oferty'!B15</f>
        <v>Barczewo</v>
      </c>
      <c r="C14" s="24"/>
      <c r="D14" s="24"/>
      <c r="E14" s="24"/>
      <c r="F14" s="24"/>
      <c r="G14" s="24"/>
      <c r="H14" s="24"/>
    </row>
    <row r="15" spans="1:14" x14ac:dyDescent="0.25">
      <c r="A15" s="75"/>
      <c r="B15" s="23" t="str">
        <f>'Kalk. kryterium oceny oferty'!B16</f>
        <v>Działdowo</v>
      </c>
      <c r="C15" s="24"/>
      <c r="D15" s="24"/>
      <c r="E15" s="24"/>
      <c r="F15" s="24"/>
      <c r="G15" s="24"/>
      <c r="H15" s="24"/>
    </row>
    <row r="16" spans="1:14" x14ac:dyDescent="0.25">
      <c r="A16" s="75"/>
      <c r="B16" s="23" t="str">
        <f>'Kalk. kryterium oceny oferty'!B17</f>
        <v>Płońsk 1</v>
      </c>
      <c r="C16" s="24"/>
      <c r="D16" s="24"/>
      <c r="E16" s="24"/>
      <c r="F16" s="24"/>
      <c r="G16" s="24"/>
      <c r="H16" s="24"/>
    </row>
    <row r="17" spans="1:8" x14ac:dyDescent="0.25">
      <c r="A17" s="75"/>
      <c r="B17" s="23" t="str">
        <f>'Kalk. kryterium oceny oferty'!B18</f>
        <v>Płońsk 2</v>
      </c>
      <c r="C17" s="24"/>
      <c r="D17" s="24"/>
      <c r="E17" s="24"/>
      <c r="F17" s="24"/>
      <c r="G17" s="24"/>
      <c r="H17" s="24"/>
    </row>
    <row r="18" spans="1:8" x14ac:dyDescent="0.25">
      <c r="A18" s="75"/>
      <c r="B18" s="23" t="str">
        <f>'Kalk. kryterium oceny oferty'!B19</f>
        <v>Wąbrzeźno</v>
      </c>
      <c r="C18" s="24"/>
      <c r="D18" s="24"/>
      <c r="E18" s="24"/>
      <c r="F18" s="24"/>
      <c r="G18" s="24"/>
      <c r="H18" s="24"/>
    </row>
    <row r="19" spans="1:8" x14ac:dyDescent="0.25">
      <c r="A19" s="76"/>
      <c r="B19" s="23" t="str">
        <f>'Kalk. kryterium oceny oferty'!B20</f>
        <v>Sompolno</v>
      </c>
      <c r="C19" s="24"/>
      <c r="D19" s="24"/>
      <c r="E19" s="24"/>
      <c r="F19" s="24"/>
      <c r="G19" s="24"/>
      <c r="H19" s="24"/>
    </row>
    <row r="21" spans="1:8" x14ac:dyDescent="0.25">
      <c r="B21" s="18"/>
      <c r="C21" s="4"/>
    </row>
  </sheetData>
  <mergeCells count="3">
    <mergeCell ref="A3:A19"/>
    <mergeCell ref="A2:B2"/>
    <mergeCell ref="A1:H1"/>
  </mergeCells>
  <pageMargins left="0.70866141732283472" right="0.70866141732283472" top="1.1417322834645669" bottom="0.74803149606299213" header="0.31496062992125984" footer="0.31496062992125984"/>
  <pageSetup paperSize="9" scale="88" orientation="landscape" r:id="rId1"/>
  <headerFooter>
    <oddHeader>&amp;L&amp;G&amp;R&amp;"Arial Narrow,Pogrubiony"EGD/0002/2026
Zał. 1.1 do SWZ - oferta szczegółowa 1
oraz oferta szczegółowa 2</oddHeader>
    <oddFooter>&amp;C&amp;"Arial Narrow,Normalny"&amp;9&amp;P z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C0CC-908F-4E47-8F19-44E7B3E9987B}">
  <sheetPr>
    <pageSetUpPr fitToPage="1"/>
  </sheetPr>
  <dimension ref="A1:AE39"/>
  <sheetViews>
    <sheetView showGridLines="0" zoomScaleNormal="100" workbookViewId="0">
      <selection activeCell="F3" sqref="F3:F4"/>
    </sheetView>
  </sheetViews>
  <sheetFormatPr defaultColWidth="8.69921875" defaultRowHeight="13.8" x14ac:dyDescent="0.25"/>
  <cols>
    <col min="1" max="1" width="6.69921875" style="34" customWidth="1"/>
    <col min="2" max="2" width="16" style="34" customWidth="1"/>
    <col min="3" max="6" width="12.09765625" style="34" customWidth="1"/>
    <col min="7" max="7" width="12.3984375" style="34" customWidth="1"/>
    <col min="8" max="8" width="14.59765625" style="34" customWidth="1"/>
    <col min="9" max="12" width="10.8984375" style="34" customWidth="1"/>
    <col min="13" max="13" width="11.19921875" style="34" customWidth="1"/>
    <col min="14" max="14" width="14.59765625" style="34" customWidth="1"/>
    <col min="15" max="15" width="11.3984375" style="34" customWidth="1"/>
    <col min="16" max="16" width="10" style="34" customWidth="1"/>
    <col min="17" max="20" width="9.8984375" style="34" customWidth="1"/>
    <col min="21" max="26" width="9" style="34" customWidth="1"/>
    <col min="27" max="28" width="9.8984375" style="34" bestFit="1" customWidth="1"/>
    <col min="29" max="29" width="9.09765625" style="34" bestFit="1" customWidth="1"/>
    <col min="30" max="31" width="8.69921875" style="34"/>
    <col min="32" max="32" width="2.09765625" style="34" customWidth="1"/>
    <col min="33" max="16384" width="8.69921875" style="34"/>
  </cols>
  <sheetData>
    <row r="1" spans="1:31" s="31" customFormat="1" ht="49.95" customHeight="1" x14ac:dyDescent="0.25">
      <c r="A1" s="81" t="s">
        <v>92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30"/>
    </row>
    <row r="2" spans="1:31" x14ac:dyDescent="0.25">
      <c r="A2" s="32" t="s">
        <v>55</v>
      </c>
      <c r="B2" s="33">
        <v>1</v>
      </c>
      <c r="C2" s="33">
        <f t="shared" ref="C2" si="0">B2+1</f>
        <v>2</v>
      </c>
      <c r="D2" s="33">
        <f t="shared" ref="D2" si="1">C2+1</f>
        <v>3</v>
      </c>
      <c r="E2" s="33">
        <f t="shared" ref="E2" si="2">D2+1</f>
        <v>4</v>
      </c>
      <c r="F2" s="33">
        <f t="shared" ref="F2" si="3">E2+1</f>
        <v>5</v>
      </c>
      <c r="G2" s="33">
        <f t="shared" ref="G2" si="4">F2+1</f>
        <v>6</v>
      </c>
      <c r="H2" s="33">
        <f t="shared" ref="H2" si="5">G2+1</f>
        <v>7</v>
      </c>
      <c r="I2" s="33">
        <f t="shared" ref="I2" si="6">H2+1</f>
        <v>8</v>
      </c>
      <c r="J2" s="33">
        <f t="shared" ref="J2" si="7">I2+1</f>
        <v>9</v>
      </c>
      <c r="K2" s="33">
        <f t="shared" ref="K2" si="8">J2+1</f>
        <v>10</v>
      </c>
      <c r="L2" s="33">
        <f t="shared" ref="L2" si="9">K2+1</f>
        <v>11</v>
      </c>
      <c r="M2" s="33">
        <f t="shared" ref="M2" si="10">L2+1</f>
        <v>12</v>
      </c>
      <c r="N2" s="33">
        <f t="shared" ref="N2" si="11">M2+1</f>
        <v>13</v>
      </c>
      <c r="O2" s="33">
        <f t="shared" ref="O2" si="12">N2+1</f>
        <v>14</v>
      </c>
      <c r="P2" s="33">
        <f t="shared" ref="P2" si="13">O2+1</f>
        <v>15</v>
      </c>
      <c r="Q2" s="33">
        <f t="shared" ref="Q2" si="14">P2+1</f>
        <v>16</v>
      </c>
      <c r="R2" s="33">
        <f t="shared" ref="R2" si="15">Q2+1</f>
        <v>17</v>
      </c>
      <c r="S2" s="33">
        <f t="shared" ref="S2" si="16">R2+1</f>
        <v>18</v>
      </c>
      <c r="T2" s="33">
        <f t="shared" ref="T2" si="17">S2+1</f>
        <v>19</v>
      </c>
      <c r="U2" s="33">
        <f t="shared" ref="U2" si="18">T2+1</f>
        <v>20</v>
      </c>
      <c r="V2" s="33">
        <f t="shared" ref="V2" si="19">U2+1</f>
        <v>21</v>
      </c>
      <c r="W2" s="33">
        <f t="shared" ref="W2" si="20">V2+1</f>
        <v>22</v>
      </c>
      <c r="X2" s="33">
        <f t="shared" ref="X2" si="21">W2+1</f>
        <v>23</v>
      </c>
      <c r="Y2" s="33">
        <f t="shared" ref="Y2" si="22">X2+1</f>
        <v>24</v>
      </c>
      <c r="Z2" s="33">
        <f t="shared" ref="Z2" si="23">Y2+1</f>
        <v>25</v>
      </c>
      <c r="AA2" s="33">
        <f t="shared" ref="AA2" si="24">Z2+1</f>
        <v>26</v>
      </c>
      <c r="AB2" s="33">
        <f t="shared" ref="AB2" si="25">AA2+1</f>
        <v>27</v>
      </c>
      <c r="AC2" s="33">
        <f t="shared" ref="AC2" si="26">AB2+1</f>
        <v>28</v>
      </c>
      <c r="AD2" s="33">
        <f t="shared" ref="AD2" si="27">AC2+1</f>
        <v>29</v>
      </c>
      <c r="AE2" s="33">
        <f t="shared" ref="AE2" si="28">AD2+1</f>
        <v>30</v>
      </c>
    </row>
    <row r="3" spans="1:31" ht="134.25" customHeight="1" x14ac:dyDescent="0.25">
      <c r="A3" s="80" t="s">
        <v>0</v>
      </c>
      <c r="B3" s="80" t="s">
        <v>1</v>
      </c>
      <c r="C3" s="79" t="s">
        <v>72</v>
      </c>
      <c r="D3" s="79" t="s">
        <v>99</v>
      </c>
      <c r="E3" s="79" t="s">
        <v>106</v>
      </c>
      <c r="F3" s="79" t="s">
        <v>107</v>
      </c>
      <c r="G3" s="79" t="s">
        <v>73</v>
      </c>
      <c r="H3" s="79" t="s">
        <v>100</v>
      </c>
      <c r="I3" s="79" t="s">
        <v>74</v>
      </c>
      <c r="J3" s="79" t="s">
        <v>108</v>
      </c>
      <c r="K3" s="79" t="s">
        <v>111</v>
      </c>
      <c r="L3" s="79" t="s">
        <v>101</v>
      </c>
      <c r="M3" s="79" t="s">
        <v>73</v>
      </c>
      <c r="N3" s="79" t="s">
        <v>102</v>
      </c>
      <c r="O3" s="35" t="s">
        <v>97</v>
      </c>
      <c r="P3" s="79" t="s">
        <v>75</v>
      </c>
      <c r="Q3" s="79"/>
      <c r="R3" s="79"/>
      <c r="S3" s="79"/>
      <c r="T3" s="79"/>
      <c r="U3" s="79" t="s">
        <v>76</v>
      </c>
      <c r="V3" s="79"/>
      <c r="W3" s="79"/>
      <c r="X3" s="79"/>
      <c r="Y3" s="79"/>
      <c r="Z3" s="36" t="s">
        <v>73</v>
      </c>
      <c r="AA3" s="79" t="s">
        <v>77</v>
      </c>
      <c r="AB3" s="79"/>
      <c r="AC3" s="79" t="s">
        <v>78</v>
      </c>
      <c r="AD3" s="79"/>
      <c r="AE3" s="35" t="s">
        <v>79</v>
      </c>
    </row>
    <row r="4" spans="1:31" ht="41.4" x14ac:dyDescent="0.25">
      <c r="A4" s="80"/>
      <c r="B4" s="80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35" t="s">
        <v>54</v>
      </c>
      <c r="P4" s="35" t="s">
        <v>14</v>
      </c>
      <c r="Q4" s="35" t="s">
        <v>15</v>
      </c>
      <c r="R4" s="35" t="s">
        <v>16</v>
      </c>
      <c r="S4" s="35" t="s">
        <v>17</v>
      </c>
      <c r="T4" s="35" t="s">
        <v>18</v>
      </c>
      <c r="U4" s="35" t="s">
        <v>14</v>
      </c>
      <c r="V4" s="35" t="s">
        <v>15</v>
      </c>
      <c r="W4" s="35" t="s">
        <v>16</v>
      </c>
      <c r="X4" s="35" t="s">
        <v>17</v>
      </c>
      <c r="Y4" s="35" t="s">
        <v>18</v>
      </c>
      <c r="Z4" s="35" t="s">
        <v>81</v>
      </c>
      <c r="AA4" s="35" t="s">
        <v>14</v>
      </c>
      <c r="AB4" s="35" t="s">
        <v>15</v>
      </c>
      <c r="AC4" s="35" t="s">
        <v>14</v>
      </c>
      <c r="AD4" s="35" t="s">
        <v>15</v>
      </c>
      <c r="AE4" s="35" t="s">
        <v>82</v>
      </c>
    </row>
    <row r="5" spans="1:31" x14ac:dyDescent="0.25">
      <c r="A5" s="37">
        <f>'Kalk. kryterium oceny oferty'!A4</f>
        <v>1</v>
      </c>
      <c r="B5" s="38" t="str">
        <f>'Kalk. kryterium oceny oferty'!B4</f>
        <v>Bojanowo</v>
      </c>
      <c r="C5" s="27"/>
      <c r="D5" s="27"/>
      <c r="E5" s="27"/>
      <c r="F5" s="27"/>
      <c r="G5" s="28">
        <v>0.23</v>
      </c>
      <c r="H5" s="29">
        <f>'Oferta szczegółowa 2'!$E$23*D5+C5</f>
        <v>0</v>
      </c>
      <c r="I5" s="26"/>
      <c r="J5" s="26"/>
      <c r="K5" s="27"/>
      <c r="L5" s="27"/>
      <c r="M5" s="28">
        <v>0.23</v>
      </c>
      <c r="N5" s="29">
        <f>'Oferta szczegółowa 2'!$E$23*J5+I5</f>
        <v>0</v>
      </c>
      <c r="O5" s="25"/>
      <c r="P5" s="26"/>
      <c r="Q5" s="26"/>
      <c r="R5" s="26"/>
      <c r="S5" s="26"/>
      <c r="T5" s="26"/>
      <c r="U5" s="26"/>
      <c r="V5" s="26"/>
      <c r="W5" s="26"/>
      <c r="X5" s="26"/>
      <c r="Y5" s="26"/>
      <c r="Z5" s="28">
        <v>0.23</v>
      </c>
      <c r="AA5" s="26"/>
      <c r="AB5" s="26"/>
      <c r="AC5" s="27"/>
      <c r="AD5" s="27"/>
      <c r="AE5" s="28">
        <v>0.23</v>
      </c>
    </row>
    <row r="6" spans="1:31" x14ac:dyDescent="0.25">
      <c r="A6" s="37">
        <f>'Kalk. kryterium oceny oferty'!A5</f>
        <v>2</v>
      </c>
      <c r="B6" s="38" t="str">
        <f>'Kalk. kryterium oceny oferty'!B5</f>
        <v>Drobin</v>
      </c>
      <c r="C6" s="27"/>
      <c r="D6" s="27"/>
      <c r="E6" s="27"/>
      <c r="F6" s="27"/>
      <c r="G6" s="28">
        <v>0.23</v>
      </c>
      <c r="H6" s="29">
        <f>'Oferta szczegółowa 2'!$E$23*D6+C6</f>
        <v>0</v>
      </c>
      <c r="I6" s="26"/>
      <c r="J6" s="26"/>
      <c r="K6" s="27"/>
      <c r="L6" s="27"/>
      <c r="M6" s="28">
        <v>0.23</v>
      </c>
      <c r="N6" s="29">
        <f>'Oferta szczegółowa 2'!$E$23*J6+I6</f>
        <v>0</v>
      </c>
      <c r="O6" s="25"/>
      <c r="P6" s="26"/>
      <c r="Q6" s="26"/>
      <c r="R6" s="26"/>
      <c r="S6" s="26"/>
      <c r="T6" s="26"/>
      <c r="U6" s="26"/>
      <c r="V6" s="26"/>
      <c r="W6" s="26"/>
      <c r="X6" s="26"/>
      <c r="Y6" s="26"/>
      <c r="Z6" s="28">
        <v>0.23</v>
      </c>
      <c r="AA6" s="26"/>
      <c r="AB6" s="26"/>
      <c r="AC6" s="27"/>
      <c r="AD6" s="27"/>
      <c r="AE6" s="28">
        <v>0.23</v>
      </c>
    </row>
    <row r="7" spans="1:31" x14ac:dyDescent="0.25">
      <c r="A7" s="37" t="str">
        <f>'Kalk. kryterium oceny oferty'!A6</f>
        <v>3a</v>
      </c>
      <c r="B7" s="38" t="str">
        <f>'Kalk. kryterium oceny oferty'!B6</f>
        <v>Dźwierzuty 1</v>
      </c>
      <c r="C7" s="27"/>
      <c r="D7" s="27"/>
      <c r="E7" s="27"/>
      <c r="F7" s="27"/>
      <c r="G7" s="28">
        <v>0.23</v>
      </c>
      <c r="H7" s="29">
        <f>'Oferta szczegółowa 2'!$E$23*D7+C7</f>
        <v>0</v>
      </c>
      <c r="I7" s="26"/>
      <c r="J7" s="26"/>
      <c r="K7" s="27"/>
      <c r="L7" s="27"/>
      <c r="M7" s="28">
        <v>0.23</v>
      </c>
      <c r="N7" s="29">
        <f>'Oferta szczegółowa 2'!$E$23*J7+I7</f>
        <v>0</v>
      </c>
      <c r="O7" s="25"/>
      <c r="P7" s="26"/>
      <c r="Q7" s="26"/>
      <c r="R7" s="26"/>
      <c r="S7" s="26"/>
      <c r="T7" s="26"/>
      <c r="U7" s="26"/>
      <c r="V7" s="26"/>
      <c r="W7" s="26"/>
      <c r="X7" s="26"/>
      <c r="Y7" s="26"/>
      <c r="Z7" s="28">
        <v>0.23</v>
      </c>
      <c r="AA7" s="26"/>
      <c r="AB7" s="26"/>
      <c r="AC7" s="27"/>
      <c r="AD7" s="27"/>
      <c r="AE7" s="28">
        <v>0.23</v>
      </c>
    </row>
    <row r="8" spans="1:31" x14ac:dyDescent="0.25">
      <c r="A8" s="37" t="str">
        <f>'Kalk. kryterium oceny oferty'!A7</f>
        <v>3b</v>
      </c>
      <c r="B8" s="38" t="str">
        <f>'Kalk. kryterium oceny oferty'!B7</f>
        <v>Dźwierzuty 2</v>
      </c>
      <c r="C8" s="27"/>
      <c r="D8" s="27"/>
      <c r="E8" s="27"/>
      <c r="F8" s="27"/>
      <c r="G8" s="28">
        <v>0.23</v>
      </c>
      <c r="H8" s="29">
        <f>'Oferta szczegółowa 2'!$E$23*D8+C8</f>
        <v>0</v>
      </c>
      <c r="I8" s="26"/>
      <c r="J8" s="26"/>
      <c r="K8" s="27"/>
      <c r="L8" s="27"/>
      <c r="M8" s="28">
        <v>0.23</v>
      </c>
      <c r="N8" s="29">
        <f>'Oferta szczegółowa 2'!$E$23*J8+I8</f>
        <v>0</v>
      </c>
      <c r="O8" s="25"/>
      <c r="P8" s="26"/>
      <c r="Q8" s="26"/>
      <c r="R8" s="26"/>
      <c r="S8" s="26"/>
      <c r="T8" s="26"/>
      <c r="U8" s="26"/>
      <c r="V8" s="26"/>
      <c r="W8" s="26"/>
      <c r="X8" s="26"/>
      <c r="Y8" s="26"/>
      <c r="Z8" s="28">
        <v>0.23</v>
      </c>
      <c r="AA8" s="26"/>
      <c r="AB8" s="26"/>
      <c r="AC8" s="27"/>
      <c r="AD8" s="27"/>
      <c r="AE8" s="28">
        <v>0.23</v>
      </c>
    </row>
    <row r="9" spans="1:31" x14ac:dyDescent="0.25">
      <c r="A9" s="37">
        <f>'Kalk. kryterium oceny oferty'!A8</f>
        <v>4</v>
      </c>
      <c r="B9" s="38" t="str">
        <f>'Kalk. kryterium oceny oferty'!B8</f>
        <v>Gąbin</v>
      </c>
      <c r="C9" s="27"/>
      <c r="D9" s="27"/>
      <c r="E9" s="27"/>
      <c r="F9" s="27"/>
      <c r="G9" s="28">
        <v>0.23</v>
      </c>
      <c r="H9" s="29">
        <f>'Oferta szczegółowa 2'!$E$23*D9+C9</f>
        <v>0</v>
      </c>
      <c r="I9" s="26"/>
      <c r="J9" s="26"/>
      <c r="K9" s="27"/>
      <c r="L9" s="27"/>
      <c r="M9" s="28">
        <v>0.23</v>
      </c>
      <c r="N9" s="29">
        <f>'Oferta szczegółowa 2'!$E$23*J9+I9</f>
        <v>0</v>
      </c>
      <c r="O9" s="25"/>
      <c r="P9" s="26"/>
      <c r="Q9" s="26"/>
      <c r="R9" s="26"/>
      <c r="S9" s="26"/>
      <c r="T9" s="26"/>
      <c r="U9" s="26"/>
      <c r="V9" s="26"/>
      <c r="W9" s="26"/>
      <c r="X9" s="26"/>
      <c r="Y9" s="26"/>
      <c r="Z9" s="28">
        <v>0.23</v>
      </c>
      <c r="AA9" s="26"/>
      <c r="AB9" s="26"/>
      <c r="AC9" s="27"/>
      <c r="AD9" s="27"/>
      <c r="AE9" s="28">
        <v>0.23</v>
      </c>
    </row>
    <row r="10" spans="1:31" x14ac:dyDescent="0.25">
      <c r="A10" s="37">
        <f>'Kalk. kryterium oceny oferty'!A9</f>
        <v>5</v>
      </c>
      <c r="B10" s="38" t="str">
        <f>'Kalk. kryterium oceny oferty'!B9</f>
        <v>Gizałki</v>
      </c>
      <c r="C10" s="27"/>
      <c r="D10" s="27"/>
      <c r="E10" s="27"/>
      <c r="F10" s="27"/>
      <c r="G10" s="28">
        <v>0.23</v>
      </c>
      <c r="H10" s="29">
        <f>'Oferta szczegółowa 2'!$E$23*D10+C10</f>
        <v>0</v>
      </c>
      <c r="I10" s="26"/>
      <c r="J10" s="26"/>
      <c r="K10" s="27"/>
      <c r="L10" s="27"/>
      <c r="M10" s="28">
        <v>0.23</v>
      </c>
      <c r="N10" s="29">
        <f>'Oferta szczegółowa 2'!$E$23*J10+I10</f>
        <v>0</v>
      </c>
      <c r="O10" s="25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8">
        <v>0.23</v>
      </c>
      <c r="AA10" s="26"/>
      <c r="AB10" s="26"/>
      <c r="AC10" s="27"/>
      <c r="AD10" s="27"/>
      <c r="AE10" s="28">
        <v>0.23</v>
      </c>
    </row>
    <row r="11" spans="1:31" x14ac:dyDescent="0.25">
      <c r="A11" s="37" t="str">
        <f>'Kalk. kryterium oceny oferty'!A10</f>
        <v>6a</v>
      </c>
      <c r="B11" s="38" t="str">
        <f>'Kalk. kryterium oceny oferty'!B10</f>
        <v>Kwidzyn 1</v>
      </c>
      <c r="C11" s="27"/>
      <c r="D11" s="27"/>
      <c r="E11" s="27"/>
      <c r="F11" s="27"/>
      <c r="G11" s="28">
        <v>0.23</v>
      </c>
      <c r="H11" s="29">
        <f>'Oferta szczegółowa 2'!$E$23*D11+C11</f>
        <v>0</v>
      </c>
      <c r="I11" s="26"/>
      <c r="J11" s="26"/>
      <c r="K11" s="27"/>
      <c r="L11" s="27"/>
      <c r="M11" s="28">
        <v>0.23</v>
      </c>
      <c r="N11" s="29">
        <f>'Oferta szczegółowa 2'!$E$23*J11+I11</f>
        <v>0</v>
      </c>
      <c r="O11" s="25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8">
        <v>0.23</v>
      </c>
      <c r="AA11" s="26"/>
      <c r="AB11" s="26"/>
      <c r="AC11" s="27"/>
      <c r="AD11" s="27"/>
      <c r="AE11" s="28">
        <v>0.23</v>
      </c>
    </row>
    <row r="12" spans="1:31" x14ac:dyDescent="0.25">
      <c r="A12" s="37" t="str">
        <f>'Kalk. kryterium oceny oferty'!A11</f>
        <v>6b</v>
      </c>
      <c r="B12" s="38" t="str">
        <f>'Kalk. kryterium oceny oferty'!B11</f>
        <v>Kwidzyn 2</v>
      </c>
      <c r="C12" s="27"/>
      <c r="D12" s="27"/>
      <c r="E12" s="27"/>
      <c r="F12" s="27"/>
      <c r="G12" s="28">
        <v>0.23</v>
      </c>
      <c r="H12" s="29">
        <f>'Oferta szczegółowa 2'!$E$23*D12+C12</f>
        <v>0</v>
      </c>
      <c r="I12" s="26"/>
      <c r="J12" s="26"/>
      <c r="K12" s="27"/>
      <c r="L12" s="27"/>
      <c r="M12" s="28">
        <v>0.23</v>
      </c>
      <c r="N12" s="29">
        <f>'Oferta szczegółowa 2'!$E$23*J12+I12</f>
        <v>0</v>
      </c>
      <c r="O12" s="25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8">
        <v>0.23</v>
      </c>
      <c r="AA12" s="26"/>
      <c r="AB12" s="26"/>
      <c r="AC12" s="27"/>
      <c r="AD12" s="27"/>
      <c r="AE12" s="28">
        <v>0.23</v>
      </c>
    </row>
    <row r="13" spans="1:31" x14ac:dyDescent="0.25">
      <c r="A13" s="37" t="str">
        <f>'Kalk. kryterium oceny oferty'!A12</f>
        <v>7a</v>
      </c>
      <c r="B13" s="38" t="str">
        <f>'Kalk. kryterium oceny oferty'!B12</f>
        <v>Nowe Skalmierzyce 1</v>
      </c>
      <c r="C13" s="27"/>
      <c r="D13" s="27"/>
      <c r="E13" s="27"/>
      <c r="F13" s="27"/>
      <c r="G13" s="28">
        <v>0.23</v>
      </c>
      <c r="H13" s="29">
        <f>'Oferta szczegółowa 2'!$E$23*D13+C13</f>
        <v>0</v>
      </c>
      <c r="I13" s="26"/>
      <c r="J13" s="26"/>
      <c r="K13" s="27"/>
      <c r="L13" s="27"/>
      <c r="M13" s="28">
        <v>0.23</v>
      </c>
      <c r="N13" s="29">
        <f>'Oferta szczegółowa 2'!$E$23*J13+I13</f>
        <v>0</v>
      </c>
      <c r="O13" s="25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8">
        <v>0.23</v>
      </c>
      <c r="AA13" s="26"/>
      <c r="AB13" s="26"/>
      <c r="AC13" s="27"/>
      <c r="AD13" s="27"/>
      <c r="AE13" s="28">
        <v>0.23</v>
      </c>
    </row>
    <row r="14" spans="1:31" x14ac:dyDescent="0.25">
      <c r="A14" s="37" t="str">
        <f>'Kalk. kryterium oceny oferty'!A13</f>
        <v>7b</v>
      </c>
      <c r="B14" s="38" t="str">
        <f>'Kalk. kryterium oceny oferty'!B13</f>
        <v>Nowe Skalmierzyce 2</v>
      </c>
      <c r="C14" s="27"/>
      <c r="D14" s="27"/>
      <c r="E14" s="27"/>
      <c r="F14" s="27"/>
      <c r="G14" s="28">
        <v>0.23</v>
      </c>
      <c r="H14" s="29">
        <f>'Oferta szczegółowa 2'!$E$23*D14+C14</f>
        <v>0</v>
      </c>
      <c r="I14" s="26"/>
      <c r="J14" s="26"/>
      <c r="K14" s="27"/>
      <c r="L14" s="27"/>
      <c r="M14" s="28">
        <v>0.23</v>
      </c>
      <c r="N14" s="29">
        <f>'Oferta szczegółowa 2'!$E$23*J14+I14</f>
        <v>0</v>
      </c>
      <c r="O14" s="25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8">
        <v>0.23</v>
      </c>
      <c r="AA14" s="26"/>
      <c r="AB14" s="26"/>
      <c r="AC14" s="27"/>
      <c r="AD14" s="27"/>
      <c r="AE14" s="28">
        <v>0.23</v>
      </c>
    </row>
    <row r="15" spans="1:31" x14ac:dyDescent="0.25">
      <c r="A15" s="37">
        <f>'Kalk. kryterium oceny oferty'!A14</f>
        <v>8</v>
      </c>
      <c r="B15" s="38" t="str">
        <f>'Kalk. kryterium oceny oferty'!B14</f>
        <v>Wyszogród</v>
      </c>
      <c r="C15" s="27"/>
      <c r="D15" s="27"/>
      <c r="E15" s="27"/>
      <c r="F15" s="27"/>
      <c r="G15" s="28">
        <v>0.23</v>
      </c>
      <c r="H15" s="29">
        <f>'Oferta szczegółowa 2'!$E$23*D15+C15</f>
        <v>0</v>
      </c>
      <c r="I15" s="26"/>
      <c r="J15" s="26"/>
      <c r="K15" s="27"/>
      <c r="L15" s="27"/>
      <c r="M15" s="28">
        <v>0.23</v>
      </c>
      <c r="N15" s="29">
        <f>'Oferta szczegółowa 2'!$E$23*J15+I15</f>
        <v>0</v>
      </c>
      <c r="O15" s="25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8">
        <v>0.23</v>
      </c>
      <c r="AA15" s="26"/>
      <c r="AB15" s="26"/>
      <c r="AC15" s="27"/>
      <c r="AD15" s="27"/>
      <c r="AE15" s="28">
        <v>0.23</v>
      </c>
    </row>
    <row r="16" spans="1:31" x14ac:dyDescent="0.25">
      <c r="A16" s="37">
        <f>'Kalk. kryterium oceny oferty'!A15</f>
        <v>9</v>
      </c>
      <c r="B16" s="38" t="str">
        <f>'Kalk. kryterium oceny oferty'!B15</f>
        <v>Barczewo</v>
      </c>
      <c r="C16" s="39" t="s">
        <v>13</v>
      </c>
      <c r="D16" s="39" t="s">
        <v>13</v>
      </c>
      <c r="E16" s="39" t="s">
        <v>13</v>
      </c>
      <c r="F16" s="39" t="s">
        <v>13</v>
      </c>
      <c r="G16" s="39" t="s">
        <v>13</v>
      </c>
      <c r="H16" s="41" t="s">
        <v>13</v>
      </c>
      <c r="I16" s="26"/>
      <c r="J16" s="26"/>
      <c r="K16" s="27"/>
      <c r="L16" s="27"/>
      <c r="M16" s="28">
        <v>0.23</v>
      </c>
      <c r="N16" s="29">
        <f>'Oferta szczegółowa 2'!$E$23*J16+I16</f>
        <v>0</v>
      </c>
      <c r="O16" s="25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8">
        <v>0.23</v>
      </c>
      <c r="AA16" s="37" t="s">
        <v>13</v>
      </c>
      <c r="AB16" s="37" t="s">
        <v>13</v>
      </c>
      <c r="AC16" s="37" t="s">
        <v>13</v>
      </c>
      <c r="AD16" s="37" t="s">
        <v>13</v>
      </c>
      <c r="AE16" s="37" t="s">
        <v>13</v>
      </c>
    </row>
    <row r="17" spans="1:31" x14ac:dyDescent="0.25">
      <c r="A17" s="37">
        <f>'Kalk. kryterium oceny oferty'!A16</f>
        <v>10</v>
      </c>
      <c r="B17" s="38" t="str">
        <f>'Kalk. kryterium oceny oferty'!B16</f>
        <v>Działdowo</v>
      </c>
      <c r="C17" s="39" t="s">
        <v>13</v>
      </c>
      <c r="D17" s="39" t="s">
        <v>13</v>
      </c>
      <c r="E17" s="39" t="s">
        <v>13</v>
      </c>
      <c r="F17" s="39" t="s">
        <v>13</v>
      </c>
      <c r="G17" s="39" t="s">
        <v>13</v>
      </c>
      <c r="H17" s="41" t="s">
        <v>13</v>
      </c>
      <c r="I17" s="26"/>
      <c r="J17" s="26"/>
      <c r="K17" s="27"/>
      <c r="L17" s="27"/>
      <c r="M17" s="28">
        <v>0.23</v>
      </c>
      <c r="N17" s="29">
        <f>'Oferta szczegółowa 2'!$E$23*J17+I17</f>
        <v>0</v>
      </c>
      <c r="O17" s="25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8">
        <v>0.23</v>
      </c>
      <c r="AA17" s="37" t="s">
        <v>13</v>
      </c>
      <c r="AB17" s="37" t="s">
        <v>13</v>
      </c>
      <c r="AC17" s="37" t="s">
        <v>13</v>
      </c>
      <c r="AD17" s="37" t="s">
        <v>13</v>
      </c>
      <c r="AE17" s="37" t="s">
        <v>13</v>
      </c>
    </row>
    <row r="18" spans="1:31" x14ac:dyDescent="0.25">
      <c r="A18" s="37" t="str">
        <f>'Kalk. kryterium oceny oferty'!A17</f>
        <v>11a</v>
      </c>
      <c r="B18" s="38" t="str">
        <f>'Kalk. kryterium oceny oferty'!B17</f>
        <v>Płońsk 1</v>
      </c>
      <c r="C18" s="39" t="s">
        <v>13</v>
      </c>
      <c r="D18" s="39" t="s">
        <v>13</v>
      </c>
      <c r="E18" s="39" t="s">
        <v>13</v>
      </c>
      <c r="F18" s="39" t="s">
        <v>13</v>
      </c>
      <c r="G18" s="39" t="s">
        <v>13</v>
      </c>
      <c r="H18" s="41" t="s">
        <v>13</v>
      </c>
      <c r="I18" s="26"/>
      <c r="J18" s="26"/>
      <c r="K18" s="27"/>
      <c r="L18" s="27"/>
      <c r="M18" s="28">
        <v>0.23</v>
      </c>
      <c r="N18" s="29">
        <f>'Oferta szczegółowa 2'!$E$23*J18+I18</f>
        <v>0</v>
      </c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8">
        <v>0.23</v>
      </c>
      <c r="AA18" s="37" t="s">
        <v>13</v>
      </c>
      <c r="AB18" s="37" t="s">
        <v>13</v>
      </c>
      <c r="AC18" s="37" t="s">
        <v>13</v>
      </c>
      <c r="AD18" s="37" t="s">
        <v>13</v>
      </c>
      <c r="AE18" s="37" t="s">
        <v>13</v>
      </c>
    </row>
    <row r="19" spans="1:31" x14ac:dyDescent="0.25">
      <c r="A19" s="37" t="str">
        <f>'Kalk. kryterium oceny oferty'!A18</f>
        <v>11b</v>
      </c>
      <c r="B19" s="38" t="str">
        <f>'Kalk. kryterium oceny oferty'!B18</f>
        <v>Płońsk 2</v>
      </c>
      <c r="C19" s="39" t="s">
        <v>13</v>
      </c>
      <c r="D19" s="39" t="s">
        <v>13</v>
      </c>
      <c r="E19" s="39" t="s">
        <v>13</v>
      </c>
      <c r="F19" s="39" t="s">
        <v>13</v>
      </c>
      <c r="G19" s="39" t="s">
        <v>13</v>
      </c>
      <c r="H19" s="41" t="s">
        <v>13</v>
      </c>
      <c r="I19" s="26"/>
      <c r="J19" s="26"/>
      <c r="K19" s="27"/>
      <c r="L19" s="27"/>
      <c r="M19" s="28">
        <v>0.23</v>
      </c>
      <c r="N19" s="29">
        <f>'Oferta szczegółowa 2'!$E$23*J19+I19</f>
        <v>0</v>
      </c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8">
        <v>0.23</v>
      </c>
      <c r="AA19" s="37" t="s">
        <v>13</v>
      </c>
      <c r="AB19" s="37" t="s">
        <v>13</v>
      </c>
      <c r="AC19" s="37" t="s">
        <v>13</v>
      </c>
      <c r="AD19" s="37" t="s">
        <v>13</v>
      </c>
      <c r="AE19" s="37" t="s">
        <v>13</v>
      </c>
    </row>
    <row r="20" spans="1:31" x14ac:dyDescent="0.25">
      <c r="A20" s="37">
        <f>'Kalk. kryterium oceny oferty'!A19</f>
        <v>12</v>
      </c>
      <c r="B20" s="38" t="str">
        <f>'Kalk. kryterium oceny oferty'!B19</f>
        <v>Wąbrzeźno</v>
      </c>
      <c r="C20" s="39" t="s">
        <v>13</v>
      </c>
      <c r="D20" s="39" t="s">
        <v>13</v>
      </c>
      <c r="E20" s="39" t="s">
        <v>13</v>
      </c>
      <c r="F20" s="39" t="s">
        <v>13</v>
      </c>
      <c r="G20" s="39" t="s">
        <v>13</v>
      </c>
      <c r="H20" s="41" t="s">
        <v>13</v>
      </c>
      <c r="I20" s="26"/>
      <c r="J20" s="26"/>
      <c r="K20" s="27"/>
      <c r="L20" s="27"/>
      <c r="M20" s="28">
        <v>0.23</v>
      </c>
      <c r="N20" s="29">
        <f>'Oferta szczegółowa 2'!$E$23*J20+I20</f>
        <v>0</v>
      </c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8">
        <v>0.23</v>
      </c>
      <c r="AA20" s="37" t="s">
        <v>13</v>
      </c>
      <c r="AB20" s="37" t="s">
        <v>13</v>
      </c>
      <c r="AC20" s="37" t="s">
        <v>13</v>
      </c>
      <c r="AD20" s="37" t="s">
        <v>13</v>
      </c>
      <c r="AE20" s="37" t="s">
        <v>13</v>
      </c>
    </row>
    <row r="21" spans="1:31" x14ac:dyDescent="0.25">
      <c r="A21" s="37">
        <f>'Kalk. kryterium oceny oferty'!A20</f>
        <v>13</v>
      </c>
      <c r="B21" s="38" t="str">
        <f>'Kalk. kryterium oceny oferty'!B20</f>
        <v>Sompolno</v>
      </c>
      <c r="C21" s="39" t="s">
        <v>13</v>
      </c>
      <c r="D21" s="39" t="s">
        <v>13</v>
      </c>
      <c r="E21" s="39" t="s">
        <v>13</v>
      </c>
      <c r="F21" s="39" t="s">
        <v>13</v>
      </c>
      <c r="G21" s="39" t="s">
        <v>13</v>
      </c>
      <c r="H21" s="41" t="s">
        <v>13</v>
      </c>
      <c r="I21" s="26"/>
      <c r="J21" s="26"/>
      <c r="K21" s="27"/>
      <c r="L21" s="27"/>
      <c r="M21" s="28">
        <v>0.23</v>
      </c>
      <c r="N21" s="29">
        <f>'Oferta szczegółowa 2'!$E$23*J21+I21</f>
        <v>0</v>
      </c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8">
        <v>0.23</v>
      </c>
      <c r="AA21" s="37" t="s">
        <v>13</v>
      </c>
      <c r="AB21" s="37" t="s">
        <v>13</v>
      </c>
      <c r="AC21" s="37" t="s">
        <v>13</v>
      </c>
      <c r="AD21" s="37" t="s">
        <v>13</v>
      </c>
      <c r="AE21" s="37" t="s">
        <v>13</v>
      </c>
    </row>
    <row r="23" spans="1:31" ht="43.5" customHeight="1" x14ac:dyDescent="0.25">
      <c r="A23" s="84" t="s">
        <v>112</v>
      </c>
      <c r="B23" s="84"/>
      <c r="C23" s="84"/>
      <c r="D23" s="84"/>
      <c r="E23" s="85">
        <v>4.3295000000000003</v>
      </c>
      <c r="F23" s="85"/>
    </row>
    <row r="25" spans="1:31" ht="15.6" x14ac:dyDescent="0.25">
      <c r="A25" s="83" t="s">
        <v>105</v>
      </c>
      <c r="B25" s="83"/>
      <c r="C25" s="83" t="s">
        <v>109</v>
      </c>
      <c r="D25" s="83"/>
      <c r="E25" s="83" t="s">
        <v>110</v>
      </c>
      <c r="F25" s="83"/>
    </row>
    <row r="26" spans="1:31" ht="60" customHeight="1" x14ac:dyDescent="0.25">
      <c r="A26" s="83" t="s">
        <v>103</v>
      </c>
      <c r="B26" s="83"/>
      <c r="C26" s="86">
        <f>SUM(E5:E21,K5:K21,U5:Y21,AC5:AD21)</f>
        <v>0</v>
      </c>
      <c r="D26" s="86"/>
      <c r="E26" s="86">
        <f>SUM(F5:F21,L5:L21)</f>
        <v>0</v>
      </c>
      <c r="F26" s="86"/>
    </row>
    <row r="27" spans="1:31" ht="60" customHeight="1" x14ac:dyDescent="0.25">
      <c r="A27" s="83" t="s">
        <v>104</v>
      </c>
      <c r="B27" s="83"/>
      <c r="C27" s="86">
        <f>SUM(C5:C21,I5:I21,P5:T21,AA5:AB21)</f>
        <v>0</v>
      </c>
      <c r="D27" s="86"/>
      <c r="E27" s="86">
        <f>SUM(D5:D21,J5:J21)</f>
        <v>0</v>
      </c>
      <c r="F27" s="86"/>
      <c r="H27" s="42"/>
    </row>
    <row r="39" spans="2:2" x14ac:dyDescent="0.25">
      <c r="B39" s="40"/>
    </row>
  </sheetData>
  <sheetProtection algorithmName="SHA-512" hashValue="GjPy70Ou4B5TycOvMBCAyZk+aoV/5j0NVW3KvaFyuvrYX18UEvjMpqtZiHq+CXgDDE2EoLwJJ8MkcwKwoJKYfA==" saltValue="9fAMG68suMKSTwGZU5Lwlw==" spinCount="100000" sheet="1" objects="1" scenarios="1" formatColumns="0" formatRows="0"/>
  <mergeCells count="30">
    <mergeCell ref="C26:D26"/>
    <mergeCell ref="C27:D27"/>
    <mergeCell ref="A26:B26"/>
    <mergeCell ref="A27:B27"/>
    <mergeCell ref="E26:F26"/>
    <mergeCell ref="E27:F27"/>
    <mergeCell ref="A1:S1"/>
    <mergeCell ref="I3:I4"/>
    <mergeCell ref="J3:J4"/>
    <mergeCell ref="A25:B25"/>
    <mergeCell ref="E3:E4"/>
    <mergeCell ref="F3:F4"/>
    <mergeCell ref="C25:D25"/>
    <mergeCell ref="E25:F25"/>
    <mergeCell ref="K3:K4"/>
    <mergeCell ref="L3:L4"/>
    <mergeCell ref="A23:D23"/>
    <mergeCell ref="E23:F23"/>
    <mergeCell ref="AC3:AD3"/>
    <mergeCell ref="AA3:AB3"/>
    <mergeCell ref="A3:A4"/>
    <mergeCell ref="B3:B4"/>
    <mergeCell ref="H3:H4"/>
    <mergeCell ref="N3:N4"/>
    <mergeCell ref="P3:T3"/>
    <mergeCell ref="G3:G4"/>
    <mergeCell ref="M3:M4"/>
    <mergeCell ref="U3:Y3"/>
    <mergeCell ref="C3:C4"/>
    <mergeCell ref="D3:D4"/>
  </mergeCells>
  <dataValidations count="1">
    <dataValidation type="decimal" allowBlank="1" showInputMessage="1" showErrorMessage="1" sqref="O5:O21" xr:uid="{F66508D8-CDA9-474C-8AB4-9D00DA064994}">
      <formula1>0.85</formula1>
      <formula2>1</formula2>
    </dataValidation>
  </dataValidations>
  <pageMargins left="0.31496062992125984" right="0.31496062992125984" top="0.94488188976377963" bottom="0.35433070866141736" header="0.31496062992125984" footer="0.31496062992125984"/>
  <pageSetup paperSize="9" scale="38" orientation="landscape" r:id="rId1"/>
  <headerFooter>
    <oddHeader>&amp;L&amp;G&amp;R&amp;"Arial Narrow,Pogrubiony"EGD/0002/2026
Zał. 1.1 do SWZ - oferta szczegółowa 1
 oraz oferta szczegółowa 2</oddHeader>
    <oddFooter>&amp;C&amp;"Arial Narrow,Normalny"&amp;9&amp;P z  &amp;N</oddFooter>
  </headerFooter>
  <colBreaks count="1" manualBreakCount="1">
    <brk id="20" max="1048575" man="1"/>
  </col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DE82-68A8-489E-A82E-34095BEB273C}">
  <dimension ref="A1:AI36"/>
  <sheetViews>
    <sheetView workbookViewId="0"/>
  </sheetViews>
  <sheetFormatPr defaultRowHeight="13.8" outlineLevelRow="1" x14ac:dyDescent="0.25"/>
  <cols>
    <col min="1" max="1" width="38.09765625" customWidth="1"/>
    <col min="2" max="2" width="10.09765625" bestFit="1" customWidth="1"/>
    <col min="3" max="3" width="9.8984375" bestFit="1" customWidth="1"/>
  </cols>
  <sheetData>
    <row r="1" spans="1:35" ht="17.399999999999999" x14ac:dyDescent="0.3">
      <c r="A1" s="20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35" ht="14.4" hidden="1" outlineLevel="1" x14ac:dyDescent="0.3">
      <c r="C2" s="2">
        <v>46295</v>
      </c>
      <c r="D2" s="2">
        <v>46326</v>
      </c>
      <c r="E2" s="2">
        <v>46356</v>
      </c>
      <c r="F2" s="2">
        <v>46387</v>
      </c>
      <c r="G2" s="2">
        <v>46418</v>
      </c>
      <c r="H2" s="2">
        <v>46446</v>
      </c>
      <c r="I2" s="2">
        <v>46477</v>
      </c>
      <c r="J2" s="2">
        <v>46507</v>
      </c>
      <c r="K2" s="2">
        <v>46538</v>
      </c>
      <c r="L2" s="2">
        <v>46568</v>
      </c>
      <c r="M2" s="2">
        <v>46599</v>
      </c>
      <c r="N2" s="2">
        <v>46630</v>
      </c>
      <c r="O2" s="2">
        <v>46660</v>
      </c>
      <c r="P2" s="2">
        <v>46691</v>
      </c>
      <c r="Q2" s="2">
        <v>46721</v>
      </c>
      <c r="R2" s="2">
        <v>46752</v>
      </c>
      <c r="S2" s="2">
        <v>46783</v>
      </c>
      <c r="T2" s="2">
        <v>46812</v>
      </c>
      <c r="U2" s="2">
        <v>46843</v>
      </c>
      <c r="V2" s="2">
        <v>46873</v>
      </c>
      <c r="W2" s="2">
        <v>46904</v>
      </c>
      <c r="X2" s="2">
        <v>46934</v>
      </c>
      <c r="Y2" s="2">
        <v>46965</v>
      </c>
      <c r="Z2" s="2">
        <v>46996</v>
      </c>
      <c r="AA2" s="2">
        <v>47026</v>
      </c>
      <c r="AB2" s="2">
        <v>47057</v>
      </c>
      <c r="AC2" s="2">
        <v>47087</v>
      </c>
      <c r="AD2" s="2">
        <v>47118</v>
      </c>
      <c r="AE2" s="2">
        <v>47483</v>
      </c>
      <c r="AF2" s="2">
        <v>47848</v>
      </c>
      <c r="AG2" s="2">
        <v>48213</v>
      </c>
      <c r="AH2" s="2">
        <v>48579</v>
      </c>
      <c r="AI2" s="2">
        <v>48944</v>
      </c>
    </row>
    <row r="3" spans="1:35" ht="14.4" hidden="1" outlineLevel="1" x14ac:dyDescent="0.3">
      <c r="A3" t="s">
        <v>51</v>
      </c>
      <c r="C3" s="9">
        <v>0</v>
      </c>
      <c r="D3" s="9">
        <f>C3+1</f>
        <v>1</v>
      </c>
      <c r="E3" s="9">
        <f t="shared" ref="E3:AD3" si="0">D3+1</f>
        <v>2</v>
      </c>
      <c r="F3" s="9">
        <f t="shared" si="0"/>
        <v>3</v>
      </c>
      <c r="G3" s="9">
        <f t="shared" si="0"/>
        <v>4</v>
      </c>
      <c r="H3" s="9">
        <f t="shared" si="0"/>
        <v>5</v>
      </c>
      <c r="I3" s="9">
        <f t="shared" si="0"/>
        <v>6</v>
      </c>
      <c r="J3" s="9">
        <f t="shared" si="0"/>
        <v>7</v>
      </c>
      <c r="K3" s="9">
        <f t="shared" si="0"/>
        <v>8</v>
      </c>
      <c r="L3" s="9">
        <f t="shared" si="0"/>
        <v>9</v>
      </c>
      <c r="M3" s="9">
        <f t="shared" si="0"/>
        <v>10</v>
      </c>
      <c r="N3" s="9">
        <f t="shared" si="0"/>
        <v>11</v>
      </c>
      <c r="O3" s="9">
        <f t="shared" si="0"/>
        <v>12</v>
      </c>
      <c r="P3" s="9">
        <f t="shared" si="0"/>
        <v>13</v>
      </c>
      <c r="Q3" s="9">
        <f t="shared" si="0"/>
        <v>14</v>
      </c>
      <c r="R3" s="9">
        <f t="shared" si="0"/>
        <v>15</v>
      </c>
      <c r="S3" s="9">
        <f t="shared" si="0"/>
        <v>16</v>
      </c>
      <c r="T3" s="9">
        <f t="shared" si="0"/>
        <v>17</v>
      </c>
      <c r="U3" s="9">
        <f t="shared" si="0"/>
        <v>18</v>
      </c>
      <c r="V3" s="9">
        <f t="shared" si="0"/>
        <v>19</v>
      </c>
      <c r="W3" s="9">
        <f t="shared" si="0"/>
        <v>20</v>
      </c>
      <c r="X3" s="9">
        <f t="shared" si="0"/>
        <v>21</v>
      </c>
      <c r="Y3" s="9">
        <f t="shared" si="0"/>
        <v>22</v>
      </c>
      <c r="Z3" s="9">
        <f t="shared" si="0"/>
        <v>23</v>
      </c>
      <c r="AA3" s="9">
        <f t="shared" si="0"/>
        <v>24</v>
      </c>
      <c r="AB3" s="9">
        <f t="shared" si="0"/>
        <v>25</v>
      </c>
      <c r="AC3" s="9">
        <f t="shared" si="0"/>
        <v>26</v>
      </c>
      <c r="AD3" s="9">
        <f t="shared" si="0"/>
        <v>27</v>
      </c>
      <c r="AE3" s="8"/>
      <c r="AF3" s="8"/>
      <c r="AG3" s="8"/>
      <c r="AH3" s="8"/>
      <c r="AI3" s="8"/>
    </row>
    <row r="4" spans="1:35" ht="14.4" hidden="1" outlineLevel="1" x14ac:dyDescent="0.3">
      <c r="A4" t="s">
        <v>52</v>
      </c>
      <c r="C4" s="11">
        <v>0.15</v>
      </c>
      <c r="D4" s="11">
        <v>0</v>
      </c>
      <c r="E4" s="11">
        <v>0</v>
      </c>
      <c r="F4" s="11">
        <v>0</v>
      </c>
      <c r="G4" s="11">
        <v>4.2500000000000003E-3</v>
      </c>
      <c r="H4" s="11">
        <v>0.17</v>
      </c>
      <c r="I4" s="11">
        <v>4.2500000000000003E-3</v>
      </c>
      <c r="J4" s="11">
        <v>0.442</v>
      </c>
      <c r="K4" s="11">
        <v>0</v>
      </c>
      <c r="L4" s="11">
        <v>0.1105</v>
      </c>
      <c r="M4" s="11">
        <v>5.9500000000000004E-2</v>
      </c>
      <c r="N4" s="11">
        <v>5.355E-2</v>
      </c>
      <c r="O4" s="11">
        <v>0</v>
      </c>
      <c r="P4" s="11">
        <v>0</v>
      </c>
      <c r="Q4" s="11">
        <v>0</v>
      </c>
      <c r="R4" s="11">
        <v>0</v>
      </c>
      <c r="S4" s="11">
        <v>5.9499999999999996E-3</v>
      </c>
      <c r="T4" s="11">
        <v>0</v>
      </c>
      <c r="U4" s="11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8"/>
      <c r="AF4" s="8"/>
      <c r="AG4" s="8"/>
      <c r="AH4" s="8"/>
      <c r="AI4" s="8"/>
    </row>
    <row r="5" spans="1:35" ht="67.5" hidden="1" customHeight="1" outlineLevel="1" x14ac:dyDescent="0.3">
      <c r="A5" t="s">
        <v>53</v>
      </c>
      <c r="C5" s="11">
        <v>0.15</v>
      </c>
      <c r="D5" s="11">
        <v>0</v>
      </c>
      <c r="E5" s="11">
        <v>0</v>
      </c>
      <c r="F5" s="11">
        <v>0</v>
      </c>
      <c r="G5" s="11">
        <v>0</v>
      </c>
      <c r="H5" s="11">
        <v>6.8000000000000005E-2</v>
      </c>
      <c r="I5" s="11">
        <v>0</v>
      </c>
      <c r="J5" s="11">
        <v>0</v>
      </c>
      <c r="K5" s="11">
        <v>0.1275</v>
      </c>
      <c r="L5" s="11">
        <v>0</v>
      </c>
      <c r="M5" s="11">
        <v>0.38250000000000001</v>
      </c>
      <c r="N5" s="11">
        <v>0</v>
      </c>
      <c r="O5" s="11">
        <v>0.1275</v>
      </c>
      <c r="P5" s="11">
        <v>4.2500000000000003E-2</v>
      </c>
      <c r="Q5" s="11">
        <v>0</v>
      </c>
      <c r="R5" s="11">
        <v>0</v>
      </c>
      <c r="S5" s="11">
        <v>0.10199999999999999</v>
      </c>
      <c r="T5" s="11">
        <v>0</v>
      </c>
      <c r="U5" s="11">
        <v>0</v>
      </c>
      <c r="V5" s="12"/>
      <c r="W5" s="12"/>
      <c r="X5" s="12"/>
      <c r="Y5" s="12"/>
      <c r="Z5" s="12"/>
      <c r="AA5" s="12"/>
      <c r="AB5" s="12"/>
      <c r="AC5" s="12"/>
      <c r="AD5" s="12"/>
      <c r="AE5" s="8"/>
      <c r="AF5" s="8"/>
      <c r="AG5" s="8"/>
      <c r="AH5" s="8"/>
      <c r="AI5" s="8"/>
    </row>
    <row r="6" spans="1:35" hidden="1" outlineLevel="1" x14ac:dyDescent="0.25">
      <c r="A6" t="s">
        <v>24</v>
      </c>
      <c r="B6" s="13">
        <v>7.9500000000000001E-2</v>
      </c>
    </row>
    <row r="7" spans="1:35" hidden="1" outlineLevel="1" x14ac:dyDescent="0.25">
      <c r="A7" t="s">
        <v>25</v>
      </c>
      <c r="C7" s="10">
        <f>1/(1+$B$6)^C9</f>
        <v>1</v>
      </c>
      <c r="D7" s="10">
        <f t="shared" ref="D7:AD7" si="1">1/(1+$B$6)^D9</f>
        <v>0.99364544521169584</v>
      </c>
      <c r="E7" s="10">
        <f t="shared" si="1"/>
        <v>0.98733127078994909</v>
      </c>
      <c r="F7" s="10">
        <f t="shared" si="1"/>
        <v>0.98105722013550833</v>
      </c>
      <c r="G7" s="10">
        <f t="shared" si="1"/>
        <v>0.97482303827969574</v>
      </c>
      <c r="H7" s="10">
        <f t="shared" si="1"/>
        <v>0.96904021554286235</v>
      </c>
      <c r="I7" s="10">
        <f t="shared" si="1"/>
        <v>0.96247326918001119</v>
      </c>
      <c r="J7" s="10">
        <f t="shared" si="1"/>
        <v>0.95635718005872861</v>
      </c>
      <c r="K7" s="10">
        <f t="shared" si="1"/>
        <v>0.95027995596085735</v>
      </c>
      <c r="L7" s="10">
        <f t="shared" si="1"/>
        <v>0.94424134991647668</v>
      </c>
      <c r="M7" s="10">
        <f t="shared" si="1"/>
        <v>0.93824111652505016</v>
      </c>
      <c r="N7" s="10">
        <f t="shared" si="1"/>
        <v>0.93227901194545193</v>
      </c>
      <c r="O7" s="10">
        <f t="shared" si="1"/>
        <v>0.92635479388605846</v>
      </c>
      <c r="P7" s="10">
        <f t="shared" si="1"/>
        <v>0.92046822159490127</v>
      </c>
      <c r="Q7" s="10">
        <f t="shared" si="1"/>
        <v>0.91461905584988346</v>
      </c>
      <c r="R7" s="10">
        <f t="shared" si="1"/>
        <v>0.90880705894905833</v>
      </c>
      <c r="S7" s="10">
        <f t="shared" si="1"/>
        <v>0.90303199470096895</v>
      </c>
      <c r="T7" s="10">
        <f t="shared" si="1"/>
        <v>0.89748431851334165</v>
      </c>
      <c r="U7" s="10">
        <f t="shared" si="1"/>
        <v>0.89159172689209021</v>
      </c>
      <c r="V7" s="10">
        <f t="shared" si="1"/>
        <v>0.88592605841475569</v>
      </c>
      <c r="W7" s="10">
        <f t="shared" si="1"/>
        <v>0.88029639273817262</v>
      </c>
      <c r="X7" s="10">
        <f t="shared" si="1"/>
        <v>0.87470250108057124</v>
      </c>
      <c r="Y7" s="10">
        <f t="shared" si="1"/>
        <v>0.86914415611398821</v>
      </c>
      <c r="Z7" s="10">
        <f t="shared" si="1"/>
        <v>0.86362113195502743</v>
      </c>
      <c r="AA7" s="10">
        <f t="shared" si="1"/>
        <v>0.85813320415568184</v>
      </c>
      <c r="AB7" s="10">
        <f t="shared" si="1"/>
        <v>0.85268014969421146</v>
      </c>
      <c r="AC7" s="10">
        <f t="shared" si="1"/>
        <v>0.84726174696608014</v>
      </c>
      <c r="AD7" s="10">
        <f t="shared" si="1"/>
        <v>0.84187777577494993</v>
      </c>
      <c r="AE7" s="7">
        <f>1/(1+$B$6)^AE9</f>
        <v>0.77987751345525702</v>
      </c>
      <c r="AF7" s="7">
        <f>1/(1+$B$6)^AF9</f>
        <v>0.72244327323321644</v>
      </c>
      <c r="AG7" s="7">
        <f>1/(1+$B$6)^AG9</f>
        <v>0.66923878947032556</v>
      </c>
      <c r="AH7" s="7">
        <f>1/(1+$B$6)^AH9</f>
        <v>0.61995256088033868</v>
      </c>
      <c r="AI7" s="7">
        <f>1/(1+$B$6)^AI9</f>
        <v>0.57429602675344027</v>
      </c>
    </row>
    <row r="8" spans="1:35" hidden="1" outlineLevel="1" x14ac:dyDescent="0.25">
      <c r="A8" t="s">
        <v>26</v>
      </c>
      <c r="B8" s="3">
        <v>46295</v>
      </c>
    </row>
    <row r="9" spans="1:35" hidden="1" outlineLevel="1" x14ac:dyDescent="0.25">
      <c r="A9" t="s">
        <v>27</v>
      </c>
      <c r="C9" s="4">
        <f t="shared" ref="C9:AD9" si="2">YEARFRAC($B$8,C2)</f>
        <v>0</v>
      </c>
      <c r="D9" s="4">
        <f t="shared" si="2"/>
        <v>8.3333333333333329E-2</v>
      </c>
      <c r="E9" s="4">
        <f t="shared" si="2"/>
        <v>0.16666666666666666</v>
      </c>
      <c r="F9" s="4">
        <f t="shared" si="2"/>
        <v>0.25</v>
      </c>
      <c r="G9" s="4">
        <f t="shared" si="2"/>
        <v>0.33333333333333331</v>
      </c>
      <c r="H9" s="4">
        <f t="shared" si="2"/>
        <v>0.41111111111111109</v>
      </c>
      <c r="I9" s="4">
        <f t="shared" si="2"/>
        <v>0.5</v>
      </c>
      <c r="J9" s="4">
        <f t="shared" si="2"/>
        <v>0.58333333333333337</v>
      </c>
      <c r="K9" s="4">
        <f t="shared" si="2"/>
        <v>0.66666666666666663</v>
      </c>
      <c r="L9" s="4">
        <f t="shared" si="2"/>
        <v>0.75</v>
      </c>
      <c r="M9" s="4">
        <f t="shared" si="2"/>
        <v>0.83333333333333337</v>
      </c>
      <c r="N9" s="4">
        <f t="shared" si="2"/>
        <v>0.91666666666666663</v>
      </c>
      <c r="O9" s="4">
        <f t="shared" si="2"/>
        <v>1</v>
      </c>
      <c r="P9" s="4">
        <f t="shared" si="2"/>
        <v>1.0833333333333333</v>
      </c>
      <c r="Q9" s="4">
        <f t="shared" si="2"/>
        <v>1.1666666666666667</v>
      </c>
      <c r="R9" s="4">
        <f t="shared" si="2"/>
        <v>1.25</v>
      </c>
      <c r="S9" s="4">
        <f t="shared" si="2"/>
        <v>1.3333333333333333</v>
      </c>
      <c r="T9" s="4">
        <f t="shared" si="2"/>
        <v>1.413888888888889</v>
      </c>
      <c r="U9" s="4">
        <f t="shared" si="2"/>
        <v>1.5</v>
      </c>
      <c r="V9" s="4">
        <f t="shared" si="2"/>
        <v>1.5833333333333333</v>
      </c>
      <c r="W9" s="4">
        <f t="shared" si="2"/>
        <v>1.6666666666666667</v>
      </c>
      <c r="X9" s="4">
        <f t="shared" si="2"/>
        <v>1.75</v>
      </c>
      <c r="Y9" s="4">
        <f t="shared" si="2"/>
        <v>1.8333333333333333</v>
      </c>
      <c r="Z9" s="4">
        <f t="shared" si="2"/>
        <v>1.9166666666666667</v>
      </c>
      <c r="AA9" s="4">
        <f t="shared" si="2"/>
        <v>2</v>
      </c>
      <c r="AB9" s="4">
        <f t="shared" si="2"/>
        <v>2.0833333333333335</v>
      </c>
      <c r="AC9" s="4">
        <f t="shared" si="2"/>
        <v>2.1666666666666665</v>
      </c>
      <c r="AD9" s="4">
        <f t="shared" si="2"/>
        <v>2.25</v>
      </c>
      <c r="AE9" s="4">
        <f>YEARFRAC($B$8,AE2)</f>
        <v>3.25</v>
      </c>
      <c r="AF9" s="4">
        <f>YEARFRAC($B$8,AF2)</f>
        <v>4.25</v>
      </c>
      <c r="AG9" s="4">
        <f>YEARFRAC($B$8,AG2)</f>
        <v>5.25</v>
      </c>
      <c r="AH9" s="4">
        <f>YEARFRAC($B$8,AH2)</f>
        <v>6.25</v>
      </c>
      <c r="AI9" s="4">
        <f>YEARFRAC($B$8,AI2)</f>
        <v>7.25</v>
      </c>
    </row>
    <row r="10" spans="1:35" hidden="1" outlineLevel="1" x14ac:dyDescent="0.25"/>
    <row r="11" spans="1:35" hidden="1" outlineLevel="1" x14ac:dyDescent="0.25"/>
    <row r="12" spans="1:35" hidden="1" outlineLevel="1" x14ac:dyDescent="0.25">
      <c r="A12" s="5" t="s">
        <v>49</v>
      </c>
      <c r="C12" s="7">
        <f>SUMPRODUCT(C7:AD7,C4:AD4)</f>
        <v>0.96114081659210937</v>
      </c>
    </row>
    <row r="13" spans="1:35" hidden="1" outlineLevel="1" x14ac:dyDescent="0.25">
      <c r="A13" s="5" t="s">
        <v>50</v>
      </c>
      <c r="C13" s="7">
        <f>SUMPRODUCT(C7:AD7,C5:AD5)</f>
        <v>0.94527205521051028</v>
      </c>
    </row>
    <row r="14" spans="1:35" hidden="1" outlineLevel="1" x14ac:dyDescent="0.25">
      <c r="A14" s="5"/>
      <c r="C14" s="7"/>
    </row>
    <row r="15" spans="1:35" hidden="1" outlineLevel="1" x14ac:dyDescent="0.25">
      <c r="A15" t="s">
        <v>47</v>
      </c>
      <c r="C15" s="1">
        <v>1000</v>
      </c>
      <c r="AE15">
        <f>$C$15*AE7</f>
        <v>779.87751345525703</v>
      </c>
      <c r="AF15">
        <f>$C$15*AF7</f>
        <v>722.44327323321647</v>
      </c>
      <c r="AG15">
        <f>$C$15*AG7</f>
        <v>669.23878947032551</v>
      </c>
      <c r="AH15">
        <f>$C$15*AH7</f>
        <v>619.95256088033864</v>
      </c>
      <c r="AI15">
        <f>$C$15*AI7</f>
        <v>574.29602675344029</v>
      </c>
    </row>
    <row r="16" spans="1:35" hidden="1" outlineLevel="1" x14ac:dyDescent="0.25">
      <c r="A16" t="s">
        <v>48</v>
      </c>
      <c r="C16" s="4">
        <f>SUM(AE15:AI15)</f>
        <v>3365.8081637925784</v>
      </c>
    </row>
    <row r="17" spans="1:3" hidden="1" outlineLevel="1" x14ac:dyDescent="0.25"/>
    <row r="18" spans="1:3" hidden="1" outlineLevel="1" x14ac:dyDescent="0.25">
      <c r="A18" t="s">
        <v>46</v>
      </c>
      <c r="C18" s="4">
        <f>C16*SUM('Kalk. kryterium oceny oferty'!E4:E20)</f>
        <v>345378.2984416156</v>
      </c>
    </row>
    <row r="19" spans="1:3" hidden="1" outlineLevel="1" x14ac:dyDescent="0.25"/>
    <row r="20" spans="1:3" hidden="1" outlineLevel="1" x14ac:dyDescent="0.25">
      <c r="A20" s="14" t="s">
        <v>56</v>
      </c>
      <c r="B20" s="14">
        <v>290</v>
      </c>
    </row>
    <row r="21" spans="1:3" hidden="1" outlineLevel="1" x14ac:dyDescent="0.25">
      <c r="A21" s="14" t="s">
        <v>113</v>
      </c>
      <c r="B21" s="14">
        <v>35.700000000000003</v>
      </c>
      <c r="C21" s="15"/>
    </row>
    <row r="22" spans="1:3" hidden="1" outlineLevel="1" x14ac:dyDescent="0.25">
      <c r="A22" s="14" t="s">
        <v>58</v>
      </c>
      <c r="B22" s="14">
        <v>115.22</v>
      </c>
      <c r="C22" s="15"/>
    </row>
    <row r="23" spans="1:3" hidden="1" outlineLevel="1" x14ac:dyDescent="0.25">
      <c r="A23" s="14" t="s">
        <v>59</v>
      </c>
      <c r="B23" s="14">
        <v>1000</v>
      </c>
      <c r="C23" s="15"/>
    </row>
    <row r="24" spans="1:3" hidden="1" outlineLevel="1" x14ac:dyDescent="0.25">
      <c r="A24" s="14" t="s">
        <v>44</v>
      </c>
      <c r="B24" s="14">
        <v>600</v>
      </c>
    </row>
    <row r="25" spans="1:3" hidden="1" outlineLevel="1" x14ac:dyDescent="0.25">
      <c r="B25" s="17"/>
    </row>
    <row r="26" spans="1:3" ht="27.6" hidden="1" outlineLevel="1" x14ac:dyDescent="0.25">
      <c r="A26" s="5" t="s">
        <v>39</v>
      </c>
      <c r="B26" s="6">
        <v>3</v>
      </c>
    </row>
    <row r="27" spans="1:3" hidden="1" outlineLevel="1" x14ac:dyDescent="0.25"/>
    <row r="28" spans="1:3" hidden="1" outlineLevel="1" x14ac:dyDescent="0.25">
      <c r="A28" t="s">
        <v>41</v>
      </c>
    </row>
    <row r="29" spans="1:3" hidden="1" outlineLevel="1" x14ac:dyDescent="0.25">
      <c r="A29" t="s">
        <v>40</v>
      </c>
      <c r="B29" s="4">
        <f>0.0103470073706962*1000</f>
        <v>10.347007370696199</v>
      </c>
      <c r="C29" t="s">
        <v>42</v>
      </c>
    </row>
    <row r="30" spans="1:3" hidden="1" outlineLevel="1" x14ac:dyDescent="0.25">
      <c r="B30" s="4"/>
    </row>
    <row r="31" spans="1:3" hidden="1" outlineLevel="1" x14ac:dyDescent="0.25">
      <c r="A31" t="s">
        <v>43</v>
      </c>
      <c r="B31" s="4"/>
    </row>
    <row r="32" spans="1:3" hidden="1" outlineLevel="1" x14ac:dyDescent="0.25">
      <c r="A32" t="s">
        <v>40</v>
      </c>
      <c r="B32" s="4">
        <f>0.0206940147413924*1000</f>
        <v>20.694014741392397</v>
      </c>
      <c r="C32" t="s">
        <v>42</v>
      </c>
    </row>
    <row r="33" spans="1:3" hidden="1" outlineLevel="1" x14ac:dyDescent="0.25">
      <c r="B33" s="4"/>
      <c r="C33" s="16"/>
    </row>
    <row r="34" spans="1:3" hidden="1" outlineLevel="1" x14ac:dyDescent="0.25">
      <c r="A34" t="s">
        <v>45</v>
      </c>
      <c r="B34" s="4"/>
    </row>
    <row r="35" spans="1:3" hidden="1" outlineLevel="1" x14ac:dyDescent="0.25">
      <c r="A35" t="s">
        <v>40</v>
      </c>
      <c r="B35" s="4">
        <f>0.0310410221120874*1000</f>
        <v>31.041022112087401</v>
      </c>
      <c r="C35" t="s">
        <v>42</v>
      </c>
    </row>
    <row r="36" spans="1:3" collapsed="1" x14ac:dyDescent="0.25"/>
  </sheetData>
  <sheetProtection algorithmName="SHA-512" hashValue="MkR4xRq+mHBoTb9WTfzxBOrXrp+qyyi9uOCybpa5Yxy7zQtDzBHCs40Z+6OkV3gqV42Vkd9VNkV+nrCJaH46QA==" saltValue="ia0D3R8YlS3qMj5Rz27i9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��[
</file>

<file path=customXml/item2.xml>��
</file>

<file path=customXml/itemProps1.xml><?xml version="1.0" encoding="utf-8"?>
<ds:datastoreItem xmlns:ds="http://schemas.openxmlformats.org/officeDocument/2006/customXml" ds:itemID="{5B531D9D-27F8-45A7-BB10-135613F732E7}">
  <ds:schemaRefs/>
</ds:datastoreItem>
</file>

<file path=customXml/itemProps2.xml><?xml version="1.0" encoding="utf-8"?>
<ds:datastoreItem xmlns:ds="http://schemas.openxmlformats.org/officeDocument/2006/customXml" ds:itemID="{FD4BACB2-AE8D-4666-A20B-075CF59C29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Kalk. kryterium oceny oferty</vt:lpstr>
      <vt:lpstr>Oferta szczegółowa 1</vt:lpstr>
      <vt:lpstr>Oferta szczegółowa 2</vt:lpstr>
      <vt:lpstr>wartości stałe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Igor.Siedlecki@orlen.pl</dc:creator>
  <cp:lastModifiedBy>Kukulska Katarzyna</cp:lastModifiedBy>
  <cp:lastPrinted>2026-08-13T11:49:39Z</cp:lastPrinted>
  <dcterms:created xsi:type="dcterms:W3CDTF">2022-05-10T18:33:00Z</dcterms:created>
  <dcterms:modified xsi:type="dcterms:W3CDTF">2026-08-13T11:50:37Z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8CA0E5AB88174BF2A377A46A1C8D460A</vt:lpwstr>
  </property>
  <property fmtid="{D5CDD505-2E9C-101B-9397-08002B2CF9AE}" pid="3" name="KSOProductBuildVer">
    <vt:lpwstr>1045-11.2.0.11074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2025-11-04T08:59:22Z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55ded35d-b069-4d1f-a078-f31f88a7306c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  <property fmtid="{D5CDD505-2E9C-101B-9397-08002B2CF9AE}" pid="12" name="MSIP_Label_3fafee5c-62ef-43ca-a398-f36bd39c8a2e_Enabled">
    <vt:lpwstr>true</vt:lpwstr>
  </property>
  <property fmtid="{D5CDD505-2E9C-101B-9397-08002B2CF9AE}" pid="13" name="MSIP_Label_3fafee5c-62ef-43ca-a398-f36bd39c8a2e_SetDate">
    <vt:lpwstr>2026-07-16T11:56:39Z</vt:lpwstr>
  </property>
  <property fmtid="{D5CDD505-2E9C-101B-9397-08002B2CF9AE}" pid="14" name="MSIP_Label_3fafee5c-62ef-43ca-a398-f36bd39c8a2e_Method">
    <vt:lpwstr>Standard</vt:lpwstr>
  </property>
  <property fmtid="{D5CDD505-2E9C-101B-9397-08002B2CF9AE}" pid="15" name="MSIP_Label_3fafee5c-62ef-43ca-a398-f36bd39c8a2e_Name">
    <vt:lpwstr>Wewnętrzne - GK Orlen</vt:lpwstr>
  </property>
  <property fmtid="{D5CDD505-2E9C-101B-9397-08002B2CF9AE}" pid="16" name="MSIP_Label_3fafee5c-62ef-43ca-a398-f36bd39c8a2e_SiteId">
    <vt:lpwstr>d0594620-1f0b-4f90-a6ec-54f902a9d0f9</vt:lpwstr>
  </property>
  <property fmtid="{D5CDD505-2E9C-101B-9397-08002B2CF9AE}" pid="17" name="MSIP_Label_3fafee5c-62ef-43ca-a398-f36bd39c8a2e_ActionId">
    <vt:lpwstr>488eee2f-95c8-4302-8df0-f3a8685fd577</vt:lpwstr>
  </property>
  <property fmtid="{D5CDD505-2E9C-101B-9397-08002B2CF9AE}" pid="18" name="MSIP_Label_3fafee5c-62ef-43ca-a398-f36bd39c8a2e_ContentBits">
    <vt:lpwstr>0</vt:lpwstr>
  </property>
  <property fmtid="{D5CDD505-2E9C-101B-9397-08002B2CF9AE}" pid="19" name="MSIP_Label_3fafee5c-62ef-43ca-a398-f36bd39c8a2e_Tag">
    <vt:lpwstr>10, 3, 0, 1</vt:lpwstr>
  </property>
</Properties>
</file>